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AppData\Roaming\VNPT Plugin\Files\FileTemp\"/>
    </mc:Choice>
  </mc:AlternateContent>
  <bookViews>
    <workbookView xWindow="-120" yWindow="-120" windowWidth="20736" windowHeight="11760" firstSheet="1" activeTab="4"/>
  </bookViews>
  <sheets>
    <sheet name="foxz" sheetId="31" state="veryHidden" r:id="rId1"/>
    <sheet name="PL 1 nhà đất" sheetId="30" r:id="rId2"/>
    <sheet name="PL 2 xe ô tô" sheetId="29" r:id="rId3"/>
    <sheet name="PL 3 TSCĐ khác" sheetId="13" r:id="rId4"/>
    <sheet name="PL 4 CCDC" sheetId="33" r:id="rId5"/>
  </sheets>
  <externalReferences>
    <externalReference r:id="rId6"/>
  </externalReferences>
  <definedNames>
    <definedName name="_xlnm._FilterDatabase" localSheetId="1" hidden="1">'PL 1 nhà đất'!$A$7:$Q$72</definedName>
    <definedName name="_xlnm._FilterDatabase" localSheetId="3" hidden="1">'PL 3 TSCĐ khác'!$A$12:$O$87</definedName>
    <definedName name="_xlnm._FilterDatabase" localSheetId="4" hidden="1">'PL 4 CCDC'!$A$10:$N$415</definedName>
    <definedName name="Data_Year">'[1]Dữ liệu năm'!$A$2:$A$128</definedName>
  </definedNames>
  <calcPr calcId="152511"/>
</workbook>
</file>

<file path=xl/calcChain.xml><?xml version="1.0" encoding="utf-8"?>
<calcChain xmlns="http://schemas.openxmlformats.org/spreadsheetml/2006/main">
  <c r="L38" i="30" l="1"/>
  <c r="L9" i="30" l="1"/>
  <c r="J14" i="13" l="1"/>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13" i="13"/>
  <c r="L62" i="30"/>
  <c r="L52" i="30"/>
</calcChain>
</file>

<file path=xl/sharedStrings.xml><?xml version="1.0" encoding="utf-8"?>
<sst xmlns="http://schemas.openxmlformats.org/spreadsheetml/2006/main" count="1710" uniqueCount="565">
  <si>
    <t>STT</t>
  </si>
  <si>
    <t>NƯỚC SẢN XUẤT</t>
  </si>
  <si>
    <t>NĂM SẢN XUẤT</t>
  </si>
  <si>
    <t>NGÀY, THÁNG, NĂM SỬ DỤNG</t>
  </si>
  <si>
    <t>Nguyên giá</t>
  </si>
  <si>
    <t>I</t>
  </si>
  <si>
    <t>Trung tâm Giám định y khoa</t>
  </si>
  <si>
    <t>Trung tâm Y tế huyện Đăk Hà</t>
  </si>
  <si>
    <t>Trung tâm Y tế huyện Đăk Tô</t>
  </si>
  <si>
    <t>Trung tâm Y tế huyện Đăk Glei</t>
  </si>
  <si>
    <t>Trung tâm Y tế huyện Sa Thầy</t>
  </si>
  <si>
    <t>Trung tâm Y tế huyện Tu Mơ Rông</t>
  </si>
  <si>
    <t>Trung tâm Y tế huyện Kon Rẫy</t>
  </si>
  <si>
    <t>Trung tâm Y tế huyện Ngọc Hồi</t>
  </si>
  <si>
    <t>Trung tâm Y tế Thành phố</t>
  </si>
  <si>
    <t>Trung tâm Y tế huyện Ia H'Drai</t>
  </si>
  <si>
    <t>Trung tâm Kiểm nghiệm</t>
  </si>
  <si>
    <t>SỐ CHỖNGỒI/TẢI TRỌNG</t>
  </si>
  <si>
    <t>(Ký, họ tên, đóng dấu)</t>
  </si>
  <si>
    <t>SỐ CẦU XE</t>
  </si>
  <si>
    <t>Số tầng</t>
  </si>
  <si>
    <t>NGUỒN GỐC XE</t>
  </si>
  <si>
    <t xml:space="preserve"> </t>
  </si>
  <si>
    <t>Cấp hạng</t>
  </si>
  <si>
    <t>Năm xây dựng</t>
  </si>
  <si>
    <t>Năm đưa vào sử dụng</t>
  </si>
  <si>
    <t>Giá trị theo sổ kế toán (đồng)</t>
  </si>
  <si>
    <t>Ghi chú</t>
  </si>
  <si>
    <t>Nguyên giá tài sản trên đất</t>
  </si>
  <si>
    <t>2.1</t>
  </si>
  <si>
    <t>2.2</t>
  </si>
  <si>
    <t xml:space="preserve">Tên đơn vị </t>
  </si>
  <si>
    <t>Diện tích (m2)</t>
  </si>
  <si>
    <t xml:space="preserve">Diện tích đất </t>
  </si>
  <si>
    <t>Diện tích xây dựng nhà</t>
  </si>
  <si>
    <t xml:space="preserve">Diện tích sàn sử dụng nhà </t>
  </si>
  <si>
    <t xml:space="preserve">Giá trị quyền sử dụng đất </t>
  </si>
  <si>
    <t>Ghi chú:</t>
  </si>
  <si>
    <t>-</t>
  </si>
  <si>
    <t>Hiện trạng sử dụng đối với nhà đất phải ghi rõ diện tích sử dung: Làm trụ sở làm việc:....... m², Làm cơ sở hoạt động sự nghiệp .....m² , Kinh doanh .....m²; Cho thuê .....m²; Liên doanh liên kết .....m²; Sử dụng khác .....m².</t>
  </si>
  <si>
    <t xml:space="preserve">Scan gửi kèm theo các hồ sơ, giấy tờ liên quan đến quyền quản lý, sử dụng nhà, đất (Giấy chứng nhận quyền sử dụng đất, Hợp đồng thuê đất, Giấy tờ khác... </t>
  </si>
  <si>
    <t>Trong quá trình tổng hợp, mọi vướng mắc khó khăn liên hệ với Tổ xây dựng đề án (CN Trần Thị Thùy Nhung 0905914468) để được hướng dẫn thêm.</t>
  </si>
  <si>
    <t>NGƯỜI LẬP BIỂU</t>
  </si>
  <si>
    <t xml:space="preserve">....., ngày.... Tháng ..... Năm </t>
  </si>
  <si>
    <t>THỦ TRƯỞNG ĐƠN VỊ</t>
  </si>
  <si>
    <t>(Ký, ghi rõ họ tên)</t>
  </si>
  <si>
    <t>1.1</t>
  </si>
  <si>
    <t>1.2</t>
  </si>
  <si>
    <t>Tình trạng</t>
  </si>
  <si>
    <t>Tên đơn vị / địa chỉ khuôn viên đất</t>
  </si>
  <si>
    <t>Mục đích sử dụng hiện tại</t>
  </si>
  <si>
    <t>Mục đích sử dụng dự kiến sau khi điều chuyển</t>
  </si>
  <si>
    <t>Phụ lục 01</t>
  </si>
  <si>
    <t>DANH MỤC ĐIỀU CHUYỂN CƠ SỞ NHÀ, ĐẤT CỦA CƠ QUAN, ĐƠN VỊ THUỘC PHẠM VI QUẢN LÝ, SỬ DỤNG</t>
  </si>
  <si>
    <t>TÊN ĐƠN VỊ / TÀI SẢN</t>
  </si>
  <si>
    <t>Tên đơn vị</t>
  </si>
  <si>
    <t>…..</t>
  </si>
  <si>
    <t>Xe ô tô phục vụ công tác chung</t>
  </si>
  <si>
    <t xml:space="preserve">Xe ô tô  nhãn hiệu… biển kiểm soát… </t>
  </si>
  <si>
    <t>Xe ô tô chuyên dùng</t>
  </si>
  <si>
    <t>TÌNH TRẠNG</t>
  </si>
  <si>
    <t>MỤC ĐÍCH SỬ DỤNG HIỆN TẠI</t>
  </si>
  <si>
    <t>MỤC ĐÍCH SỬ DỤNG DỰ KIẾN SAU KHI ĐIỀU CHUYỂN</t>
  </si>
  <si>
    <t>GHI CHÚ</t>
  </si>
  <si>
    <t>CHỦNG LOẠI</t>
  </si>
  <si>
    <t>GIÁ TRỊ THEO SỔ KẾ TOÁN (Đồng)</t>
  </si>
  <si>
    <t>GIÁ TRỊ THEO SỔ KẾ TOÁN (đồng)</t>
  </si>
  <si>
    <t>Phụ lục 02</t>
  </si>
  <si>
    <t>DANH MỤC ĐIỀU CHUYỂN XE Ô TÔ CỦA CƠ QUAN, ĐƠN VỊ THUỘC PHẠM VI QUẢN LÝ, SỬ DỤNG</t>
  </si>
  <si>
    <t>Phụ lục 03</t>
  </si>
  <si>
    <t>Máy móc thiết bị chuyên dùng</t>
  </si>
  <si>
    <t>Vật kiến trúc gắn liền trên đất</t>
  </si>
  <si>
    <t>Đất (Quyền sử dụng đất)</t>
  </si>
  <si>
    <t>Nhà cửa</t>
  </si>
  <si>
    <t>1.3</t>
  </si>
  <si>
    <t>2.3</t>
  </si>
  <si>
    <t>Máy móc thiết bị văn phòng</t>
  </si>
  <si>
    <t>Phần mềm ứng dụng</t>
  </si>
  <si>
    <t>DANH MỤC ĐIỀU CHUYỂN TÀI SẢN CỐ ĐỊNH CỦA CƠ QUAN, ĐƠN VỊ THUỘC PHẠM VI QUẢN LÝ, SỬ DỤNG</t>
  </si>
  <si>
    <t>(NGOÀI CƠ SỞ NHÀ, ĐẤT, CƠ SỞ HOẠT ĐỘNG SỰ NGHIỆP, XE Ô TÔ)</t>
  </si>
  <si>
    <t>TÀI SẢN CỐ ĐỊNH HỮU HÌNH</t>
  </si>
  <si>
    <t>TÀI SẢN CỐ ĐỊNH VÔ HÌNH</t>
  </si>
  <si>
    <t>Phụ lục 04</t>
  </si>
  <si>
    <t>DANH MỤC ĐIỀU CHUYỂN CÔNG CỤ DỤNG CỤ CỦA CƠ QUAN, ĐƠN VỊ THUỘC PHẠM VI QUẢN LÝ, SỬ DỤNG</t>
  </si>
  <si>
    <t>TÊN ĐƠN VỊ / CCDC</t>
  </si>
  <si>
    <t>NGUYÊN GIÁ (ĐỒNG)</t>
  </si>
  <si>
    <t>Giá trị còn lại tài sản trên đất (đến ngày 31/12/2024</t>
  </si>
  <si>
    <t>Giá trị còn lại (đến ngày 31/12/2024)</t>
  </si>
  <si>
    <t>ĐVT</t>
  </si>
  <si>
    <t>SỐ LƯỢNG</t>
  </si>
  <si>
    <t>Số lượng</t>
  </si>
  <si>
    <t>Trung tâm Y tế huyện Ia Hdrai                    Địa chỉ: Thôn 1 xã Ia Tơi, huyện Ia Hdrai, tỉnh Kon Tum</t>
  </si>
  <si>
    <t>Nhà khám bệnh TTYT
 huyện Ia H'Drai</t>
  </si>
  <si>
    <t>Nhà chụp X Quang
 (TTYT)</t>
  </si>
  <si>
    <t>Nhà bếp tự nấu (TTYT)</t>
  </si>
  <si>
    <t>Nhà xe kết hợp ô tô và xe máy
 (TTYT huyện)</t>
  </si>
  <si>
    <t>Sân bê tông+Rãnh nước</t>
  </si>
  <si>
    <t>Hàng rào và hệ thống chân đế</t>
  </si>
  <si>
    <t>Trạm biến áp 100KVA-35(22)/0,4KV</t>
  </si>
  <si>
    <t>Hệ thống xử lý chất thải</t>
  </si>
  <si>
    <t>Vách ngăn nhôm kính phòng siêu âm</t>
  </si>
  <si>
    <t>San ủi, lấp trước cổng TTYT huyện</t>
  </si>
  <si>
    <t>Mái che, vách ngăn nhà làm việc (TTYT huyện)</t>
  </si>
  <si>
    <t>Nhà vệ sinh+Hầm tự hoại (TTYT huyện)</t>
  </si>
  <si>
    <t>Trạm Y tế xã Ia Tơi, Địa chỉ: Thôn 1 xã Ia Tơi</t>
  </si>
  <si>
    <t>Nhà phụ trợ TYT xã Ia Tơi</t>
  </si>
  <si>
    <t>2016</t>
  </si>
  <si>
    <t>Nhà trạm y tế xã
 Ia Tơi</t>
  </si>
  <si>
    <t>Hệ thống cấp điện, nước, san nền TYT xã Ia Tơi</t>
  </si>
  <si>
    <t>2017</t>
  </si>
  <si>
    <t>Mái che + Sân bê tông nhà tạm</t>
  </si>
  <si>
    <t>Cổng, hàng rào, sân bê tông TYT xã Ia Tơi</t>
  </si>
  <si>
    <t>Ga ra xe 2 bánh TYT xã Ia Tơi</t>
  </si>
  <si>
    <t>Trạm Y tế xã Ia Dal, Địa chỉ: Thôn Ia Đal xã Ia Đal</t>
  </si>
  <si>
    <t>Nhà phụ trợ TYT xã Ia Đal</t>
  </si>
  <si>
    <t>Nhà trạm y tế xã Ia Đal</t>
  </si>
  <si>
    <t>Nhà xe (TYT xã Ia Đal)</t>
  </si>
  <si>
    <t>Hệ thống cấp điện, nước, san nền TYT xã Ia Đal</t>
  </si>
  <si>
    <t>Giếng khoan 120m TTYT huyện giai đoạn 1</t>
  </si>
  <si>
    <t>Cổng tường rào, sân bê tông TYT xã Ia Đal</t>
  </si>
  <si>
    <t>2019</t>
  </si>
  <si>
    <t>Trạm Y tế xã Ia Dom, Địa chỉ: Thôn 1 xã Ia Dom</t>
  </si>
  <si>
    <t>Nhà điều trị và khám chữa bệnh (TYT xã Ia Dom)</t>
  </si>
  <si>
    <t>Nhà làm việc kết hợp nơi ở cho cán bộ(TYT Ia Dom)</t>
  </si>
  <si>
    <t>Nhà trạm, lưu bệnh nhân
 xã Ia Dom</t>
  </si>
  <si>
    <t>Nhà phụ trợ trạm y tế 
xã Ia Dom</t>
  </si>
  <si>
    <t>2018</t>
  </si>
  <si>
    <t>Nhà xe (TYT xã Ia Dom)</t>
  </si>
  <si>
    <t>Sân bê tông</t>
  </si>
  <si>
    <t>Cổng, hàng rào TYT xã Ia Dom</t>
  </si>
  <si>
    <t>TRUNG TÂM Y TẾ HUYỆN</t>
  </si>
  <si>
    <t>Trung tâm Y tế huyện - Địa chỉ: Thôn 1 - Ia Tơi</t>
  </si>
  <si>
    <t>Máy móc, thiết bị văn phòng phổ biến</t>
  </si>
  <si>
    <t>Đèn điều trị vàng da 
60g</t>
  </si>
  <si>
    <t>Giường hồi sức cấp cứu điều khiển điện 60g</t>
  </si>
  <si>
    <t>Giường y tế một tay 
quay 60g</t>
  </si>
  <si>
    <t>Giường bệnh</t>
  </si>
  <si>
    <t>Máy huyết học 19
 thông số</t>
  </si>
  <si>
    <t>Máy đo Spo2 cầm tay 2021</t>
  </si>
  <si>
    <t>Hệ thống X-Quang 
kỹ thuật số</t>
  </si>
  <si>
    <t>Tủ sấy</t>
  </si>
  <si>
    <t>Máy sốc điện lưỡng 
pha</t>
  </si>
  <si>
    <t>Hệ thống siêu âm  
Doppler 4 chiều</t>
  </si>
  <si>
    <t>Nồi hấp tiệt trùng</t>
  </si>
  <si>
    <t>Máy hấp tiệt trùng đồ vải 
(Nồi hấp tiệt trùng CLM-40L)</t>
  </si>
  <si>
    <t>Nồi hấp tiệt trùng
 (dung tích sử dụng 55 lít)</t>
  </si>
  <si>
    <t>Máy phun hóa chất</t>
  </si>
  <si>
    <t>Kính hiển vi 2 mắt (3 đường truyền quang)</t>
  </si>
  <si>
    <t>Kính lúp soi nổi</t>
  </si>
  <si>
    <t>Máy diệt khuẩn dụng cụ y tế  (Tủ sấy tiệt trùng)</t>
  </si>
  <si>
    <t>lồng ấp trẻ sơ sinh 60g</t>
  </si>
  <si>
    <t>MÁY SIÊU ÂM DOPPLER màu 4D</t>
  </si>
  <si>
    <t>MÁY ĐIỆN TIM 3 KÊNH</t>
  </si>
  <si>
    <t>máy giặt công nghiệp đế đứng 60g</t>
  </si>
  <si>
    <t>Máy huyết học tự động (33 thông số)</t>
  </si>
  <si>
    <t>Máy khuấy từ</t>
  </si>
  <si>
    <t>máy lắc</t>
  </si>
  <si>
    <t>máy lấy số 60g</t>
  </si>
  <si>
    <t>Máy phân tích nước tiểu</t>
  </si>
  <si>
    <t>Máy phun chống dịch ULV</t>
  </si>
  <si>
    <t>máy sấy đồ vải công nghiệp 60g</t>
  </si>
  <si>
    <t>máy sấy quần áo 60g</t>
  </si>
  <si>
    <t>Máy sinh hoá tự động (bao gồm điện giải 800 xét nghiệm/ giờ)</t>
  </si>
  <si>
    <t>Bồn rửa tay vô trùng 2 vòi 60g</t>
  </si>
  <si>
    <t>Tủ an toàn sinh học cấp II 60g</t>
  </si>
  <si>
    <t>Máy tạo oxy 5 lít/phút có xông 60g</t>
  </si>
  <si>
    <t>Phụ kiện lắp đặt 60g</t>
  </si>
  <si>
    <t>Nồi hấp tiệt trùng 16 lít</t>
  </si>
  <si>
    <t>máy theo dõi sản khoa 2 chức năng 60g</t>
  </si>
  <si>
    <t>Bộ lưu điện online 1.000VA</t>
  </si>
  <si>
    <t>Bàn để dụng cụ inox</t>
  </si>
  <si>
    <t>Bàn làm việc</t>
  </si>
  <si>
    <t>Bộ đặt nội khí quản</t>
  </si>
  <si>
    <t>Bình chứa Oxy 40 lít</t>
  </si>
  <si>
    <t>Bình oxy 40 lít kèm thiết bị chỉnh khí Oxy và xe đẩy bình oxy</t>
  </si>
  <si>
    <t>Bồn, khung bồn nước (TTYT huyện)</t>
  </si>
  <si>
    <t>Bộ bàn ghế phòng họp</t>
  </si>
  <si>
    <t>Bộ bàn ghế tiếp khách</t>
  </si>
  <si>
    <t>BƠM TIÊM ĐIỆN</t>
  </si>
  <si>
    <t>Dây điện bọc nhựa PVC CADIVI (TTYT huyện)</t>
  </si>
  <si>
    <t>Ghế ngồi chờ</t>
  </si>
  <si>
    <t>Giá bồn 2000l</t>
  </si>
  <si>
    <t>Máy hút dịch cấp cứu</t>
  </si>
  <si>
    <t>Máy phân tích máu 18 thông số tự động</t>
  </si>
  <si>
    <t>Kính hiển vi 2 mắt Primo Star</t>
  </si>
  <si>
    <t>Máy chụp hình kỹ thuật số 10.1 Megapixel Sony</t>
  </si>
  <si>
    <t>Máy bơm nước</t>
  </si>
  <si>
    <t>Máy doppler tim thai</t>
  </si>
  <si>
    <t>Máy phân tích nước tiểu 10 thông số</t>
  </si>
  <si>
    <t>Ổn áp lớn cho Labo</t>
  </si>
  <si>
    <t>Máy rửa phim ướt thường quy</t>
  </si>
  <si>
    <t>Máy siêu âm chẩn đoán hình ảnh xách tay</t>
  </si>
  <si>
    <t>Máy siêu âm màu 2D Doppler</t>
  </si>
  <si>
    <t>Máy xét nghiệm sinh hóa bán tự động</t>
  </si>
  <si>
    <t>Máy đo SPO2 cầm tay</t>
  </si>
  <si>
    <t>Tivi</t>
  </si>
  <si>
    <t>Hệ thống giao ban trực tuyến</t>
  </si>
  <si>
    <t>Tivi LG + đầu chảo + K+</t>
  </si>
  <si>
    <t>Tủ đựng hóa chất</t>
  </si>
  <si>
    <t>Tủ lạnh bảo quản mẫu</t>
  </si>
  <si>
    <t>Tủ đầu giường</t>
  </si>
  <si>
    <t>Tủ đựng tài liệu</t>
  </si>
  <si>
    <t>Tủ đựng thuốc inox</t>
  </si>
  <si>
    <t>Tủ lạnh 234 lít</t>
  </si>
  <si>
    <t>Tủ lạnh bảo quản thuốc</t>
  </si>
  <si>
    <t>Tủ sấy tiệt trùng</t>
  </si>
  <si>
    <t>Xe đẩy bệnh nhân INOX</t>
  </si>
  <si>
    <t>Hệ thống X-quang cao tần</t>
  </si>
  <si>
    <t>Cái</t>
  </si>
  <si>
    <t>Hệ thống</t>
  </si>
  <si>
    <t>2024</t>
  </si>
  <si>
    <t>2022</t>
  </si>
  <si>
    <t>2020</t>
  </si>
  <si>
    <t>2021</t>
  </si>
  <si>
    <t>đang sử dụng</t>
  </si>
  <si>
    <t>Nhóm dụng cụ: Bàn, ghế</t>
  </si>
  <si>
    <t>Ghế văn phòng</t>
  </si>
  <si>
    <t>Bàn làm việc 1m6</t>
  </si>
  <si>
    <t>Nhóm dụng cụ: Máy in, máy Scan</t>
  </si>
  <si>
    <t xml:space="preserve">Máy in </t>
  </si>
  <si>
    <t>Máy in Laser</t>
  </si>
  <si>
    <t>Máy Scanjet 200</t>
  </si>
  <si>
    <t>Nhóm dụng cụ: Tủ</t>
  </si>
  <si>
    <t>Tủ hồ sơ T803</t>
  </si>
  <si>
    <t>Tủ đụng hồ sơ 1m4</t>
  </si>
  <si>
    <t>Nhóm dụng cụ: Bảng</t>
  </si>
  <si>
    <t>Bảng lịch công tác tuần</t>
  </si>
  <si>
    <t>Nhóm dụng cụ: Điện thoại</t>
  </si>
  <si>
    <t>Điện thoại Nokia</t>
  </si>
  <si>
    <t>Nhóm dụng cụ: Quạt</t>
  </si>
  <si>
    <t>Quạt 2 tầng</t>
  </si>
  <si>
    <t>Bộ</t>
  </si>
  <si>
    <t>Ghế xoay</t>
  </si>
  <si>
    <t>Tủ tài liệu bằng gỗ</t>
  </si>
  <si>
    <t>Quạt phun sương Kangaroo</t>
  </si>
  <si>
    <t>Bàn làm việc 1m4</t>
  </si>
  <si>
    <t>Ghế ngồi làm việc</t>
  </si>
  <si>
    <t>Bàn đại biểu</t>
  </si>
  <si>
    <t>Ghế hội trường</t>
  </si>
  <si>
    <t>Tủ hồ sơ</t>
  </si>
  <si>
    <t>Tủ đụng hồ sơ 1m2</t>
  </si>
  <si>
    <t>Nhóm dụng cụ: Máy in, máy Scan, máy tính</t>
  </si>
  <si>
    <t xml:space="preserve">Máy in Canon LBP 151 </t>
  </si>
  <si>
    <t>Bộ máy tính ĐNA</t>
  </si>
  <si>
    <t xml:space="preserve">Máy scan </t>
  </si>
  <si>
    <t>Màn hình hiển thị trung tâm</t>
  </si>
  <si>
    <t>Máy in Cannon LBP 2900</t>
  </si>
  <si>
    <t>Nhóm dụng cụ: Bục, Micro, dây cáp… dùng cho hội trường</t>
  </si>
  <si>
    <t>Bục phát biểu</t>
  </si>
  <si>
    <t>Đèn Par led</t>
  </si>
  <si>
    <t>Micro hội trường</t>
  </si>
  <si>
    <t>Dây cáp loa</t>
  </si>
  <si>
    <t>Amply Sammix</t>
  </si>
  <si>
    <t>Bàn vi tính giao ban trực tuyến</t>
  </si>
  <si>
    <t>Kiềm bấm mạng</t>
  </si>
  <si>
    <t>Dây loa</t>
  </si>
  <si>
    <t>Loa phóng thanh tròn</t>
  </si>
  <si>
    <t>Loa phóng thanh vuông</t>
  </si>
  <si>
    <t>Loa Sunrise PT</t>
  </si>
  <si>
    <t>Hup 16 cổng</t>
  </si>
  <si>
    <t>Đầu đĩa Sammix</t>
  </si>
  <si>
    <t>Micro Omaton</t>
  </si>
  <si>
    <t>Micro Sunrise</t>
  </si>
  <si>
    <t>Nhóm dụng cụ: Bảng biểu, tên khoa phòng</t>
  </si>
  <si>
    <t>Bộ chữ màu vàng đồng cao 250 dày 10mm</t>
  </si>
  <si>
    <t>Biển phòng còn lại</t>
  </si>
  <si>
    <t>Biển phòng khám</t>
  </si>
  <si>
    <t>Biển số phòng</t>
  </si>
  <si>
    <t>Biển tên phòng:
 Loại 1</t>
  </si>
  <si>
    <t>Biển tên phòng:
 Loại 2</t>
  </si>
  <si>
    <t>Bảng sơ đồ thoát hiểm tòa nhà</t>
  </si>
  <si>
    <t>Biển chỉ dẫn tầng</t>
  </si>
  <si>
    <t>Biển chỉ dẫn hành lang</t>
  </si>
  <si>
    <t>Biển tên khoa</t>
  </si>
  <si>
    <t>Bảng kế hoạch</t>
  </si>
  <si>
    <t>Giá đỡ nước</t>
  </si>
  <si>
    <t>Quạt hộp Chinghai</t>
  </si>
  <si>
    <t>Nhóm dụng cụ: Két</t>
  </si>
  <si>
    <t>Két sắt dạng đứng</t>
  </si>
  <si>
    <t>Nhóm dụng cụ: Máy lọc nước</t>
  </si>
  <si>
    <t>Máy lọc nước Huyndai</t>
  </si>
  <si>
    <t>m</t>
  </si>
  <si>
    <t>Nhóm dụng cụ: Máy in</t>
  </si>
  <si>
    <t>Nhóm dụng cụ: Thiết bị gọi số, màn hình, loa….</t>
  </si>
  <si>
    <t>Thiết bị gọi số</t>
  </si>
  <si>
    <t>Màn hình hiển thị quầy</t>
  </si>
  <si>
    <t>Loa gọi số không dây</t>
  </si>
  <si>
    <t>Switch kết nối thiết bị</t>
  </si>
  <si>
    <t>Bộ lưu điện</t>
  </si>
  <si>
    <t>Tích điện Huyndai 500VA</t>
  </si>
  <si>
    <t xml:space="preserve">Máy đo huyết áp </t>
  </si>
  <si>
    <t>Bàn họp hội trường bằng gỗ</t>
  </si>
  <si>
    <t>Ghế chờ 4 chỗ</t>
  </si>
  <si>
    <t>Ghế băng</t>
  </si>
  <si>
    <t>Nhóm dụng cụ: Phẩu thuật</t>
  </si>
  <si>
    <t>Máy điện châm dùng pin 12 kim -OSI</t>
  </si>
  <si>
    <t>Bộ đỡ đẻ Inox</t>
  </si>
  <si>
    <t>Bàn đẻ kèm nệm</t>
  </si>
  <si>
    <t>Kẹp gắp bông 25cm</t>
  </si>
  <si>
    <t>Mỏ vịt Inox</t>
  </si>
  <si>
    <t>Hộp đựng dụng cụ</t>
  </si>
  <si>
    <t>Hộp đựng dụng cụ Inox có nắp 30cm</t>
  </si>
  <si>
    <t>Kệ sắt 5 tầng đựng hồ sơ bệnh án</t>
  </si>
  <si>
    <t>Máy tích điện</t>
  </si>
  <si>
    <t>Tủ đầu giường bằng Inox</t>
  </si>
  <si>
    <t>Thùng đựng rác 120 lít bằng nhựa</t>
  </si>
  <si>
    <t>Thùng rác nhựa đạp chân</t>
  </si>
  <si>
    <t>Bàn đỡ đẻ bằng Inox</t>
  </si>
  <si>
    <t>Bình chưa Oxy 10 lít</t>
  </si>
  <si>
    <t>Bộ cắt may tầng sinh môn 7 chi tiết</t>
  </si>
  <si>
    <t>Bộ đặt nội khí quản người lớn</t>
  </si>
  <si>
    <t>Bộ đặt nội khí quản trẻ em</t>
  </si>
  <si>
    <t>Bộ đặt vòng 8 chi tiết</t>
  </si>
  <si>
    <t>Bộ đỡ đẻ 11 chi tiết</t>
  </si>
  <si>
    <t>Bộ tiểu phẩu 12 chi tiết</t>
  </si>
  <si>
    <t>Cán dao mổ số 4</t>
  </si>
  <si>
    <t>Đèn gù</t>
  </si>
  <si>
    <t>Giường bệnh nhân bằng Inox</t>
  </si>
  <si>
    <t>Kéo 16cm thẳng nhọn</t>
  </si>
  <si>
    <t>Kéo 16cm thẳng tù</t>
  </si>
  <si>
    <t>Kéo 18cm cắt bông, gạc</t>
  </si>
  <si>
    <t>Túi cấp cứu</t>
  </si>
  <si>
    <t>Kìm kẹp kim 16cm</t>
  </si>
  <si>
    <t>Máy đo huyết áp người lớn</t>
  </si>
  <si>
    <t>Máy đo huyết áp trẻ em</t>
  </si>
  <si>
    <t>Máy nghe tim thai</t>
  </si>
  <si>
    <t>Bóp bóng giúp thở người lớn</t>
  </si>
  <si>
    <t>Bóp bóng giúp thở trẻ em</t>
  </si>
  <si>
    <t>Nồi hấp tiệt trùng dụng cụ</t>
  </si>
  <si>
    <t>Ống cắm pen kéo Inox</t>
  </si>
  <si>
    <t>Panh 16cm thẳng, có mấu</t>
  </si>
  <si>
    <t>Hộp hấp bông tròn</t>
  </si>
  <si>
    <t>Kệ Inox 5 tầng đựng thuốc</t>
  </si>
  <si>
    <t>Tủ thuốc Inox</t>
  </si>
  <si>
    <t>Xe đẩy bình Oxy 40 lít bằng Inox</t>
  </si>
  <si>
    <t>Xe Inox đẩy tiêm thuốc</t>
  </si>
  <si>
    <t>cái</t>
  </si>
  <si>
    <t>Máy</t>
  </si>
  <si>
    <t>Nhóm dụng cụ: Máy in, Máy tính</t>
  </si>
  <si>
    <t>Máy In Canon 3300</t>
  </si>
  <si>
    <t>Máy in HP 402DN</t>
  </si>
  <si>
    <t>Máy in Hp Laserjet Pro M402D</t>
  </si>
  <si>
    <t>Nhóm dụng cụ: Camera</t>
  </si>
  <si>
    <t>Camera Ip chất lượng cao 5MP</t>
  </si>
  <si>
    <t>Nhóm dụng cụ: Máy đo</t>
  </si>
  <si>
    <t>Máy đo thân nhiệt cầm tay</t>
  </si>
  <si>
    <t>Ghế băng chờ PC204Y3S</t>
  </si>
  <si>
    <t>Ghế đẩu xoay Inox</t>
  </si>
  <si>
    <t>Máy in màu Epson 2310</t>
  </si>
  <si>
    <t>Cassette</t>
  </si>
  <si>
    <t>Chân để đặt bàn X Quang</t>
  </si>
  <si>
    <t>Đèn buồng tối rửa phim</t>
  </si>
  <si>
    <t>Đèn đọc 2 phim X quang</t>
  </si>
  <si>
    <t>Đèn đọc phim 80x60</t>
  </si>
  <si>
    <t>Màn tăng sáng</t>
  </si>
  <si>
    <t>Ổn áp Lioa 3KV</t>
  </si>
  <si>
    <t>Bộ lấy mẫu, bảo quản vận chuyển mẫu bệnh phẩm</t>
  </si>
  <si>
    <t>Khay chữ nhật 22*32*2cm</t>
  </si>
  <si>
    <t>Khay chữ nhật 35*50*2cm</t>
  </si>
  <si>
    <t>Buồng đếm hồng cầu</t>
  </si>
  <si>
    <t>Buồng đếm hồng cầu không tráng bạc</t>
  </si>
  <si>
    <t>Giá đựng ống nghiệm</t>
  </si>
  <si>
    <t>Giá phơi lam kính Inox</t>
  </si>
  <si>
    <t>Máy đếm hồng bạch cầu</t>
  </si>
  <si>
    <t>Micropipet 100-1000ul (Phần lan)</t>
  </si>
  <si>
    <t>Micropipet 0.5-10ul (xuất xứ Đức)</t>
  </si>
  <si>
    <t>Micropipet Human 20-200ul + giá để Micropipet</t>
  </si>
  <si>
    <t>Ống hút bạch cầu</t>
  </si>
  <si>
    <t>Dược</t>
  </si>
  <si>
    <t>Nhóm dụng cụ: Máy in, máy tính</t>
  </si>
  <si>
    <t>Nhóm dụng cụ: Kệ, giá</t>
  </si>
  <si>
    <t>Kệ để thuốc làm bằng nhôm cao 1,5m dài 2m rộng 45 phân</t>
  </si>
  <si>
    <t>Giá đựng thuốc bằng sắt</t>
  </si>
  <si>
    <t>Trạm Y tế xã Ia Tơi - Địa chỉ: Thôn 1 - Ia Tơi</t>
  </si>
  <si>
    <t>Bàn ghế vi tính</t>
  </si>
  <si>
    <t>Bàn để dụng cụ</t>
  </si>
  <si>
    <t>Bàn tiểu phẩu</t>
  </si>
  <si>
    <t>Bảng thử thị lực</t>
  </si>
  <si>
    <t>Bảng từ xanh</t>
  </si>
  <si>
    <t>Kéo cắt tầng sinh môn 200mm</t>
  </si>
  <si>
    <t xml:space="preserve">Kéo công/nhọn 14mm </t>
  </si>
  <si>
    <t>Kéo công tù 14mm</t>
  </si>
  <si>
    <t>Kéo Inox cong 160mm</t>
  </si>
  <si>
    <t>Kéo thẳng nhọn 14mm</t>
  </si>
  <si>
    <t>Kéo thẳng nhọn/tù 14mm</t>
  </si>
  <si>
    <t>Kéo thẳng tù 14mm</t>
  </si>
  <si>
    <t>Ghế quay đầu</t>
  </si>
  <si>
    <t>Loa phóng thanh cầm tay</t>
  </si>
  <si>
    <t>Loa soi tai Inox</t>
  </si>
  <si>
    <t>Thước đo khung chậu</t>
  </si>
  <si>
    <t>Thước đo tử vong</t>
  </si>
  <si>
    <t>Thước dây 1,5 mét</t>
  </si>
  <si>
    <t>Đèn bàn khám bệnh</t>
  </si>
  <si>
    <t>Tivi Smart HD32</t>
  </si>
  <si>
    <t>Bát Inox 600ml</t>
  </si>
  <si>
    <t>Bầu nhỏ giọt</t>
  </si>
  <si>
    <t>Bốc tháo thụt dây dẫn</t>
  </si>
  <si>
    <t>Bống hút mũi trẻ em, ống hút mũi</t>
  </si>
  <si>
    <t>Cán dao số 4</t>
  </si>
  <si>
    <t>Chậu Inox 6 lít</t>
  </si>
  <si>
    <t>Chậu nhựa 10 đến 20 lít</t>
  </si>
  <si>
    <t>Chậu tắm trẻ em 25 lít</t>
  </si>
  <si>
    <t>Garo cho tiêm truyền và garo cầm máu</t>
  </si>
  <si>
    <t>Lưỡi dao mổ số 21</t>
  </si>
  <si>
    <t>Thùng nhôm đựng nước có vòi</t>
  </si>
  <si>
    <t>Xông luộc dụng cụ</t>
  </si>
  <si>
    <t>Băng huyết áp kế trẻ em</t>
  </si>
  <si>
    <t>Bẩy cong răng</t>
  </si>
  <si>
    <t>Bẩy răng thẳng</t>
  </si>
  <si>
    <t>Bộ bơm hút 1 van</t>
  </si>
  <si>
    <t>Bộ đái nam</t>
  </si>
  <si>
    <t>Bộ đái nữ</t>
  </si>
  <si>
    <t>Bộ dụng cụ hàn răng nga 8 chi tiết</t>
  </si>
  <si>
    <t>Bộ Khám</t>
  </si>
  <si>
    <t>Bộ khám ngũ quan</t>
  </si>
  <si>
    <t>Bộ lấy cao răng bằng tay</t>
  </si>
  <si>
    <t>Bô tròn</t>
  </si>
  <si>
    <t>Bốc tháo thụt, dây dẫn</t>
  </si>
  <si>
    <t>Bơm tiêm nha khoa</t>
  </si>
  <si>
    <t>Bóp bóng người lớn</t>
  </si>
  <si>
    <t>Bóp bóng trẻ em</t>
  </si>
  <si>
    <t>Cốc đựng dung dịch 500ml có chia độ</t>
  </si>
  <si>
    <t>Cốc thủy tinh chia độ</t>
  </si>
  <si>
    <t>Đè lưỡi thép không gĩ</t>
  </si>
  <si>
    <t>Giá treo dịch truyền</t>
  </si>
  <si>
    <t>Kẹp Inox thẳng</t>
  </si>
  <si>
    <t>Kẹp Inox thẳng 200mm</t>
  </si>
  <si>
    <t>Kẹp lấy dị vật mũi 14cm</t>
  </si>
  <si>
    <t>Kẹp lấy dị vật tai 8,5cm</t>
  </si>
  <si>
    <t>Kim châm cứu và hộp đựng kim</t>
  </si>
  <si>
    <t>Kim khâu 3 cạnh 3/7 vòng</t>
  </si>
  <si>
    <t>Kim khâu cổ tử cung</t>
  </si>
  <si>
    <t>Kính kucs đội đầu</t>
  </si>
  <si>
    <t>Máy hút sữa bằng tay</t>
  </si>
  <si>
    <t>Mỏ vịt cỡ nhỏ không gỉ</t>
  </si>
  <si>
    <t>Mỏ vịt cỡ vừa</t>
  </si>
  <si>
    <t>Thông tiểu nam nữ các loại</t>
  </si>
  <si>
    <t>Thùng nhôm đựng nước có vòi 20 lít</t>
  </si>
  <si>
    <t>Tranh hướng dẫn hộp châm cứu</t>
  </si>
  <si>
    <t>Túi chờm nóng lạnh</t>
  </si>
  <si>
    <t>Van âm đạo các cỡ</t>
  </si>
  <si>
    <t>Xô đựng 12 đến 15 lít</t>
  </si>
  <si>
    <t>Đèn treo cán clar</t>
  </si>
  <si>
    <t>Kẹp cầm máu</t>
  </si>
  <si>
    <t>Kẹp cổ tử cung</t>
  </si>
  <si>
    <t>Kẹp dụng cụ sấy hấp</t>
  </si>
  <si>
    <t>Kẹp kim 200mm</t>
  </si>
  <si>
    <t>Kẹp korcher có mấu và khóa hãm</t>
  </si>
  <si>
    <t>Kẹp lấy dị vật trong mắt 10cm</t>
  </si>
  <si>
    <t>Kẹp lấy vòng</t>
  </si>
  <si>
    <t>Kẹp phẫu tích</t>
  </si>
  <si>
    <t>Kẹp phẫu tích 1x2 răng, dài 200mm</t>
  </si>
  <si>
    <t>Kẹp phẫu tích không mấu 140mm</t>
  </si>
  <si>
    <t>Kẹp phẫu tích thẳng kiểu Mayo</t>
  </si>
  <si>
    <t>Hộp đựng bông cồn</t>
  </si>
  <si>
    <t>Hộp hấp bông tròn Inox 24cm</t>
  </si>
  <si>
    <t>Hộp hấp dụng cụ có nắp phi (26x13) inox</t>
  </si>
  <si>
    <t>Bàn khám bệnh</t>
  </si>
  <si>
    <t>Bình oxy xách tay có đồng hồ</t>
  </si>
  <si>
    <t>Bộ dụng cụ rửa dạ dày</t>
  </si>
  <si>
    <t>Bộ dụng cụ tiểu phẩu 24 chi tiết</t>
  </si>
  <si>
    <t>Các bộ nẹp chân, tay</t>
  </si>
  <si>
    <t>Cân trọng lượng 120Kg có thước đo chiều cao</t>
  </si>
  <si>
    <t>Cân trẻ em sơ sinh 20kg</t>
  </si>
  <si>
    <t>Chỉ catgut no.2</t>
  </si>
  <si>
    <t>Chỉ khâu loại không tiêu</t>
  </si>
  <si>
    <t>Đèn hồng ngoại</t>
  </si>
  <si>
    <t>Đèn pin</t>
  </si>
  <si>
    <t>Huyết áp kế người lớn</t>
  </si>
  <si>
    <t>Khay đậu Inox</t>
  </si>
  <si>
    <t>Kìm nhổ răng người lớn</t>
  </si>
  <si>
    <t>Ống nghe</t>
  </si>
  <si>
    <t>Ống nghe tim phổi</t>
  </si>
  <si>
    <t>Máy điện châm dùng pin 12 kim</t>
  </si>
  <si>
    <t>Hộp đựng bông cồn nhỏ</t>
  </si>
  <si>
    <t>Hộp đựng dụng cụ inox</t>
  </si>
  <si>
    <t>Máy đo huyết áp</t>
  </si>
  <si>
    <t>Cân trọng lượng có thước đo chiều cao</t>
  </si>
  <si>
    <t>Bảng đường dây nóng</t>
  </si>
  <si>
    <t>Bảng quy tắc ứng xử</t>
  </si>
  <si>
    <t>Loa truyền thông Kentech-42IB</t>
  </si>
  <si>
    <t>Ổn áp</t>
  </si>
  <si>
    <t>Quạt điện treo tường</t>
  </si>
  <si>
    <t xml:space="preserve">Hộp đựng dụng cụ Inox </t>
  </si>
  <si>
    <t>Tivi Asanzo+ đầu chảo</t>
  </si>
  <si>
    <t>Loa ken tech SK-428IB</t>
  </si>
  <si>
    <t>Máy bơm + ống nước</t>
  </si>
  <si>
    <t>Bàn chăm sóc trẻ sơ sinh</t>
  </si>
  <si>
    <t>Bàn khám phụ khoa</t>
  </si>
  <si>
    <t>Bộ bàn ghế làm việc</t>
  </si>
  <si>
    <t>Bộ bàn ghế ngồi thăm bệnh, ghi chép</t>
  </si>
  <si>
    <t>Thùng đựng rác thải sinh hoạt 15 lít</t>
  </si>
  <si>
    <t>Đèn khám treo trán</t>
  </si>
  <si>
    <t>Bộ dụng cụ đỡ đẻ</t>
  </si>
  <si>
    <t>Bộ dụng cụ hàn sâu răng đơn giản</t>
  </si>
  <si>
    <t>Bộ dụng cụ khám phụ khoa</t>
  </si>
  <si>
    <t>Bộ dụng cụ khám thai</t>
  </si>
  <si>
    <t>Bóp bóng cấp cứu người lớn</t>
  </si>
  <si>
    <t>Hộp vận chuyển bệnh phẩm</t>
  </si>
  <si>
    <t>Ổ cứng di động</t>
  </si>
  <si>
    <t>Bộ dụng cụ cắt khâu tầng sinh môn</t>
  </si>
  <si>
    <t>Bộ tăng âm cố định</t>
  </si>
  <si>
    <t>Bóp bóng cấp cứu trẻ em</t>
  </si>
  <si>
    <t>Các bộ nẹp</t>
  </si>
  <si>
    <t>Bộ thử thị lực mắt + bảng thử thực lực</t>
  </si>
  <si>
    <t>Đèn khám bệnh để bàn</t>
  </si>
  <si>
    <t>Kẹp lấy dị vật mũi cho trẻ em</t>
  </si>
  <si>
    <t>Kẹp lấy dị vật tai cho người lớn</t>
  </si>
  <si>
    <t>Kẹp lấy dị vật tai cho trẻ em</t>
  </si>
  <si>
    <t>Kẹp lấy dị vật trong mắt</t>
  </si>
  <si>
    <t>Xe đẩy bệnh nhân inox</t>
  </si>
  <si>
    <t>Bẩy răng cong</t>
  </si>
  <si>
    <t>Bộ đặt nội khí quản cho người lớn</t>
  </si>
  <si>
    <t>Bộ đặt nội khí quản cho trẻ em</t>
  </si>
  <si>
    <t>Bộ dụng cụ tiểu phẩu</t>
  </si>
  <si>
    <t>Bộ mở khí quản cho người lớn</t>
  </si>
  <si>
    <t>Bộ mở khí quản cho trẻ em</t>
  </si>
  <si>
    <t>Cáng tay</t>
  </si>
  <si>
    <t>Huyết áp kế</t>
  </si>
  <si>
    <t>Kẹp lấy dị vật mũi cho người lớn</t>
  </si>
  <si>
    <t>Kìm nhỏ răng trẻ em</t>
  </si>
  <si>
    <t>Máy đo đường huyết</t>
  </si>
  <si>
    <t>Máy đo huyết áp tự động</t>
  </si>
  <si>
    <t>Máy khí dung</t>
  </si>
  <si>
    <t>Ống nghe tim phối</t>
  </si>
  <si>
    <t>Xe đẩy cấp phát thuốc và dụng cụ</t>
  </si>
  <si>
    <t>Bảng hiệu tên khoa phòng, biển chỉ dẫn</t>
  </si>
  <si>
    <t>Bảng thông tin, truyền thông</t>
  </si>
  <si>
    <t>Đất (Quyền sử dụng đất) Địa chỉ: Thôn 1 xã Ia Tơi, huyện Ia Hdrai, tỉnh Kon Tum</t>
  </si>
  <si>
    <t>Đất (Quyền sử dụng đất) Địa chỉ: Thôn 1 xã Ia Tơi</t>
  </si>
  <si>
    <t>Đất (Quyền sử dụng đất)  Địa chỉ: Thôn 1 xã Ia Dom</t>
  </si>
  <si>
    <t>HÀN QUỐC</t>
  </si>
  <si>
    <t>Đang sử dụng</t>
  </si>
  <si>
    <t>cứu thương</t>
  </si>
  <si>
    <t>tiếp tục sử dụng</t>
  </si>
  <si>
    <t>sử dụng làm nơi khám chữa bênh</t>
  </si>
  <si>
    <t>3.1</t>
  </si>
  <si>
    <t>3.2</t>
  </si>
  <si>
    <t>3.3</t>
  </si>
  <si>
    <t>4.1</t>
  </si>
  <si>
    <t>4.2</t>
  </si>
  <si>
    <t>Xe cứu thương
 ( BS 82A-002.44)  nhãn hiệu Toyota, số chỗ ngồi: 2 ngồi+1 nằm)</t>
  </si>
  <si>
    <t>Xe cứu thương 
 (BS82A-013.88)  nhãn hiệu Toyota, số chỗ ngồi: 2 ngồi+1 nằm)</t>
  </si>
  <si>
    <t>2 ngồi+1 nằm/935kg</t>
  </si>
  <si>
    <t>Tiếp nhận từ Trung tâm Y tế Chumỏmay</t>
  </si>
  <si>
    <t>Được cấp</t>
  </si>
  <si>
    <t>Nhà cấp III</t>
  </si>
  <si>
    <t>Nhà làm việc TTYT huyện 
(giai đoạn 1)</t>
  </si>
  <si>
    <t>m2</t>
  </si>
  <si>
    <t>Còn sử dụng được</t>
  </si>
  <si>
    <t>Nhà vệ sinh+Bếp TTYT huyện
 giai đoạn 1</t>
  </si>
  <si>
    <t>Hệ thống nước + bể lọc + bể chứa + mái che</t>
  </si>
  <si>
    <t>Hệ thống oxy lõng 5M3</t>
  </si>
  <si>
    <t>Đất</t>
  </si>
  <si>
    <t>Địa chỉ: Thôn 1 xã Ia Tơi</t>
  </si>
  <si>
    <t>Địa chỉ: Thôn Ia Đơr xã Ia Tơi</t>
  </si>
  <si>
    <t>Hố xử lý rác TYT xã Ia Tơi</t>
  </si>
  <si>
    <t>Hố xử lý rác TYT xã Ia Dom</t>
  </si>
  <si>
    <t>Sân bê tông TTYT huyện giai đoạn 1</t>
  </si>
  <si>
    <t>Giếng khoan, giếng đào, tường rào</t>
  </si>
  <si>
    <t>Cổng tường rào TTYT huyện giai đoạn 1</t>
  </si>
  <si>
    <t>Hầm tự hoại TTYT giai đoạn 1</t>
  </si>
  <si>
    <t>đang hư hỏng</t>
  </si>
  <si>
    <t>Thanh lý</t>
  </si>
  <si>
    <t>Nhà Trạm Y tế xã Ia Dal, Địa chỉ: Thôn Ia Đal xã Ia Đal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</si>
</sst>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0_-;\-* #,##0.00_-;_-* &quot;-&quot;??_-;_-@_-"/>
    <numFmt numFmtId="166" formatCode="_(* #,##0_);_(* \(#,##0\);_(* &quot;-&quot;??_);_(@_)"/>
    <numFmt numFmtId="167" formatCode="&quot; &quot;#,##0;\(&quot; &quot;#,##0\);"/>
    <numFmt numFmtId="168" formatCode="0.00;\-0.00;"/>
    <numFmt numFmtId="169" formatCode="_(* #,##0.0_);_(* \(#,##0.0\);_(* &quot;-&quot;??_);_(@_)"/>
    <numFmt numFmtId="170" formatCode="mm/dd/yyyy"/>
  </numFmts>
  <fonts count="39">
    <font>
      <sz val="10"/>
      <color rgb="FF000000"/>
      <name val="Arial"/>
      <charset val="1"/>
    </font>
    <font>
      <sz val="11"/>
      <color theme="1"/>
      <name val="Calibri"/>
      <family val="2"/>
      <scheme val="minor"/>
    </font>
    <font>
      <sz val="10"/>
      <color rgb="FF000000"/>
      <name val="Arial"/>
      <family val="2"/>
    </font>
    <font>
      <sz val="10"/>
      <name val="Arial"/>
      <family val="2"/>
      <charset val="163"/>
    </font>
    <font>
      <sz val="10"/>
      <name val="Arial"/>
      <family val="2"/>
    </font>
    <font>
      <sz val="10"/>
      <color rgb="FF000000"/>
      <name val="Arial"/>
      <family val="2"/>
    </font>
    <font>
      <sz val="12"/>
      <color indexed="8"/>
      <name val="Times New Roman"/>
      <family val="2"/>
    </font>
    <font>
      <sz val="8"/>
      <name val="Arial"/>
      <family val="2"/>
      <charset val="163"/>
    </font>
    <font>
      <sz val="10"/>
      <color rgb="FF000000"/>
      <name val="Times New Roman"/>
      <family val="1"/>
      <charset val="163"/>
    </font>
    <font>
      <sz val="10"/>
      <color rgb="FF000000"/>
      <name val="Arial"/>
      <family val="2"/>
      <charset val="163"/>
    </font>
    <font>
      <sz val="10"/>
      <color theme="1"/>
      <name val="Times New Roman"/>
      <family val="1"/>
      <charset val="163"/>
    </font>
    <font>
      <sz val="11"/>
      <color theme="1"/>
      <name val="Calibri"/>
      <family val="2"/>
      <scheme val="minor"/>
    </font>
    <font>
      <b/>
      <sz val="10"/>
      <color rgb="FF000000"/>
      <name val="Times New Roman"/>
      <family val="1"/>
      <charset val="163"/>
    </font>
    <font>
      <b/>
      <sz val="10"/>
      <color theme="1"/>
      <name val="Times New Roman"/>
      <family val="1"/>
      <charset val="163"/>
    </font>
    <font>
      <sz val="10"/>
      <name val="Times New Roman"/>
      <family val="1"/>
      <charset val="163"/>
    </font>
    <font>
      <b/>
      <sz val="15"/>
      <color rgb="FF000000"/>
      <name val="Times New Roman"/>
      <family val="1"/>
      <charset val="163"/>
    </font>
    <font>
      <sz val="15"/>
      <color rgb="FF000000"/>
      <name val="Times New Roman"/>
      <family val="1"/>
      <charset val="163"/>
    </font>
    <font>
      <i/>
      <sz val="10"/>
      <color rgb="FF000000"/>
      <name val="Times New Roman"/>
      <family val="1"/>
      <charset val="163"/>
    </font>
    <font>
      <b/>
      <i/>
      <sz val="10"/>
      <color theme="1"/>
      <name val="Times New Roman"/>
      <family val="1"/>
      <charset val="163"/>
    </font>
    <font>
      <b/>
      <i/>
      <sz val="10"/>
      <color rgb="FF000000"/>
      <name val="Times New Roman"/>
      <family val="1"/>
      <charset val="163"/>
    </font>
    <font>
      <b/>
      <sz val="10"/>
      <name val="Times New Roman"/>
      <family val="1"/>
      <charset val="163"/>
    </font>
    <font>
      <i/>
      <sz val="15"/>
      <color rgb="FF000000"/>
      <name val="Times New Roman"/>
      <family val="1"/>
      <charset val="163"/>
    </font>
    <font>
      <sz val="11"/>
      <color theme="1"/>
      <name val="Times New Roman"/>
      <family val="1"/>
      <charset val="163"/>
    </font>
    <font>
      <b/>
      <sz val="11"/>
      <color rgb="FF000000"/>
      <name val="Times New Roman"/>
      <family val="1"/>
      <charset val="163"/>
    </font>
    <font>
      <sz val="15"/>
      <color theme="1"/>
      <name val="Times New Roman"/>
      <family val="1"/>
      <charset val="163"/>
    </font>
    <font>
      <sz val="10"/>
      <name val="Times New Roman"/>
      <family val="1"/>
    </font>
    <font>
      <b/>
      <sz val="10"/>
      <color rgb="FF000000"/>
      <name val="Times New Roman"/>
      <family val="1"/>
    </font>
    <font>
      <sz val="10"/>
      <color rgb="FF000000"/>
      <name val="Times New Roman"/>
      <family val="1"/>
    </font>
    <font>
      <b/>
      <sz val="10"/>
      <name val="Times New Roman"/>
      <family val="1"/>
    </font>
    <font>
      <sz val="10"/>
      <color theme="1"/>
      <name val="Times New Roman"/>
      <family val="1"/>
    </font>
    <font>
      <b/>
      <sz val="10"/>
      <color theme="1"/>
      <name val="Times New Roman"/>
      <family val="1"/>
    </font>
    <font>
      <i/>
      <sz val="10"/>
      <color rgb="FF000000"/>
      <name val="Times New Roman"/>
      <family val="1"/>
    </font>
    <font>
      <sz val="10"/>
      <color theme="1"/>
      <name val="Times  New Roman"/>
    </font>
    <font>
      <sz val="8"/>
      <name val="Arial"/>
      <family val="2"/>
    </font>
    <font>
      <sz val="10"/>
      <color rgb="FF000000"/>
      <name val="Times New Roman"/>
      <family val="2"/>
      <charset val="1"/>
    </font>
    <font>
      <b/>
      <sz val="10"/>
      <color rgb="FF000000"/>
      <name val="Times New Roman"/>
      <family val="2"/>
      <charset val="1"/>
    </font>
    <font>
      <b/>
      <sz val="10"/>
      <color theme="1"/>
      <name val="Times  New Roman"/>
    </font>
    <font>
      <sz val="12"/>
      <color theme="1"/>
      <name val="Times  New Roman"/>
    </font>
    <font>
      <sz val="10"/>
      <color rgb="FF000000"/>
      <name val="Times  New Roman"/>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9">
    <xf numFmtId="0" fontId="0" fillId="0" borderId="0"/>
    <xf numFmtId="164" fontId="2" fillId="0" borderId="0" applyFont="0" applyFill="0" applyBorder="0" applyAlignment="0" applyProtection="0"/>
    <xf numFmtId="0" fontId="3" fillId="0" borderId="0"/>
    <xf numFmtId="0" fontId="4" fillId="0" borderId="0" applyFont="0" applyFill="0" applyBorder="0" applyAlignment="0" applyProtection="0"/>
    <xf numFmtId="0" fontId="5" fillId="0" borderId="0"/>
    <xf numFmtId="0" fontId="3" fillId="0" borderId="0"/>
    <xf numFmtId="164" fontId="6" fillId="0" borderId="0" applyFont="0" applyFill="0" applyBorder="0" applyAlignment="0" applyProtection="0"/>
    <xf numFmtId="0" fontId="2" fillId="0" borderId="0"/>
    <xf numFmtId="0" fontId="4" fillId="0" borderId="0"/>
    <xf numFmtId="0" fontId="9" fillId="0" borderId="0"/>
    <xf numFmtId="0" fontId="11" fillId="0" borderId="0"/>
    <xf numFmtId="165" fontId="11" fillId="0" borderId="0" applyFont="0" applyFill="0" applyBorder="0" applyAlignment="0" applyProtection="0"/>
    <xf numFmtId="0" fontId="11" fillId="0" borderId="0"/>
    <xf numFmtId="0" fontId="2" fillId="0" borderId="0"/>
    <xf numFmtId="0" fontId="2" fillId="0" borderId="0"/>
    <xf numFmtId="0" fontId="4" fillId="0" borderId="0"/>
    <xf numFmtId="0" fontId="1" fillId="0" borderId="0"/>
    <xf numFmtId="165" fontId="1" fillId="0" borderId="0" applyFont="0" applyFill="0" applyBorder="0" applyAlignment="0" applyProtection="0"/>
    <xf numFmtId="0" fontId="1" fillId="0" borderId="0"/>
  </cellStyleXfs>
  <cellXfs count="164">
    <xf numFmtId="0" fontId="0" fillId="0" borderId="0" xfId="0"/>
    <xf numFmtId="0" fontId="27" fillId="2" borderId="1" xfId="0" applyFont="1" applyFill="1" applyBorder="1" applyAlignment="1">
      <alignment horizontal="center" vertical="center"/>
    </xf>
    <xf numFmtId="0" fontId="27" fillId="2" borderId="1" xfId="0" applyFont="1" applyFill="1" applyBorder="1" applyAlignment="1" applyProtection="1">
      <alignment horizontal="left" vertical="center" wrapText="1"/>
      <protection locked="0"/>
    </xf>
    <xf numFmtId="0" fontId="27" fillId="2" borderId="1" xfId="0" applyFont="1" applyFill="1" applyBorder="1" applyAlignment="1" applyProtection="1">
      <alignment horizontal="center" vertical="center" wrapText="1"/>
      <protection locked="0"/>
    </xf>
    <xf numFmtId="0" fontId="32" fillId="2" borderId="1" xfId="0" applyFont="1" applyFill="1" applyBorder="1"/>
    <xf numFmtId="0" fontId="32" fillId="2" borderId="1" xfId="0" applyFont="1" applyFill="1" applyBorder="1" applyAlignment="1">
      <alignment horizontal="center" vertical="center"/>
    </xf>
    <xf numFmtId="166" fontId="32" fillId="2" borderId="1" xfId="0" applyNumberFormat="1" applyFont="1" applyFill="1" applyBorder="1"/>
    <xf numFmtId="3" fontId="27" fillId="2" borderId="1" xfId="0" applyNumberFormat="1" applyFont="1" applyFill="1" applyBorder="1" applyAlignment="1" applyProtection="1">
      <alignment horizontal="right" vertical="center" wrapText="1"/>
      <protection locked="0"/>
    </xf>
    <xf numFmtId="166" fontId="32"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3" fontId="25" fillId="2" borderId="1" xfId="0" applyNumberFormat="1" applyFont="1" applyFill="1" applyBorder="1" applyAlignment="1" applyProtection="1">
      <alignment horizontal="right" vertical="center" wrapText="1"/>
      <protection locked="0"/>
    </xf>
    <xf numFmtId="0" fontId="28" fillId="2"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14" fontId="28" fillId="2" borderId="1" xfId="0" applyNumberFormat="1" applyFont="1" applyFill="1" applyBorder="1" applyAlignment="1">
      <alignment horizontal="center" vertical="center" wrapText="1"/>
    </xf>
    <xf numFmtId="0" fontId="28" fillId="2" borderId="1" xfId="0" applyFont="1" applyFill="1" applyBorder="1" applyAlignment="1">
      <alignment horizontal="right" vertical="center"/>
    </xf>
    <xf numFmtId="3" fontId="28" fillId="2" borderId="1" xfId="0" applyNumberFormat="1" applyFont="1" applyFill="1" applyBorder="1" applyAlignment="1">
      <alignment horizontal="right" vertical="center" wrapText="1"/>
    </xf>
    <xf numFmtId="3" fontId="28" fillId="2" borderId="1" xfId="0" applyNumberFormat="1" applyFont="1" applyFill="1" applyBorder="1" applyAlignment="1">
      <alignment horizontal="center" vertical="center" wrapText="1"/>
    </xf>
    <xf numFmtId="169" fontId="28" fillId="2" borderId="1" xfId="1" applyNumberFormat="1" applyFont="1" applyFill="1" applyBorder="1" applyAlignment="1">
      <alignment horizontal="center" vertical="center" wrapText="1"/>
    </xf>
    <xf numFmtId="0" fontId="28" fillId="2" borderId="1" xfId="0" applyFont="1" applyFill="1" applyBorder="1" applyAlignment="1">
      <alignment wrapText="1"/>
    </xf>
    <xf numFmtId="0" fontId="28" fillId="2" borderId="0" xfId="0" applyFont="1" applyFill="1" applyAlignment="1">
      <alignment wrapText="1"/>
    </xf>
    <xf numFmtId="0" fontId="32" fillId="2" borderId="1" xfId="0" applyFont="1" applyFill="1" applyBorder="1" applyAlignment="1">
      <alignment wrapText="1"/>
    </xf>
    <xf numFmtId="0" fontId="8" fillId="2" borderId="0" xfId="0" applyFont="1" applyFill="1"/>
    <xf numFmtId="0" fontId="8" fillId="2" borderId="0" xfId="0" applyFont="1" applyFill="1" applyAlignment="1">
      <alignment horizontal="center"/>
    </xf>
    <xf numFmtId="169" fontId="8" fillId="2" borderId="0" xfId="1" applyNumberFormat="1" applyFont="1" applyFill="1"/>
    <xf numFmtId="169" fontId="12" fillId="2" borderId="0" xfId="1" applyNumberFormat="1" applyFont="1" applyFill="1" applyAlignment="1"/>
    <xf numFmtId="169" fontId="12" fillId="2" borderId="0" xfId="1" applyNumberFormat="1" applyFont="1" applyFill="1" applyAlignment="1">
      <alignment wrapText="1"/>
    </xf>
    <xf numFmtId="169" fontId="12" fillId="2" borderId="0" xfId="1" applyNumberFormat="1" applyFont="1" applyFill="1" applyAlignment="1">
      <alignment horizontal="center"/>
    </xf>
    <xf numFmtId="0" fontId="16" fillId="2" borderId="0" xfId="0" applyFont="1" applyFill="1"/>
    <xf numFmtId="0" fontId="21" fillId="2" borderId="0" xfId="0" applyFont="1" applyFill="1" applyAlignment="1">
      <alignment horizontal="center"/>
    </xf>
    <xf numFmtId="0" fontId="21" fillId="2" borderId="0" xfId="0" applyFont="1" applyFill="1" applyAlignment="1">
      <alignment horizontal="center" wrapText="1"/>
    </xf>
    <xf numFmtId="0" fontId="8" fillId="2" borderId="0" xfId="0" applyFont="1" applyFill="1" applyAlignment="1">
      <alignment vertical="center" wrapText="1"/>
    </xf>
    <xf numFmtId="169" fontId="8" fillId="2" borderId="0" xfId="1" applyNumberFormat="1" applyFont="1" applyFill="1" applyAlignment="1">
      <alignment horizontal="center"/>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169" fontId="26" fillId="2" borderId="1" xfId="1" applyNumberFormat="1" applyFont="1" applyFill="1" applyBorder="1" applyAlignment="1">
      <alignment horizontal="center" vertical="center" wrapText="1"/>
    </xf>
    <xf numFmtId="0" fontId="26" fillId="2" borderId="2" xfId="0" applyFont="1" applyFill="1" applyBorder="1" applyAlignment="1">
      <alignment vertical="center" wrapText="1"/>
    </xf>
    <xf numFmtId="0" fontId="27" fillId="2" borderId="0" xfId="0" applyFont="1" applyFill="1" applyAlignment="1">
      <alignment wrapText="1"/>
    </xf>
    <xf numFmtId="0" fontId="26" fillId="2" borderId="3" xfId="0" applyFont="1" applyFill="1" applyBorder="1" applyAlignment="1">
      <alignment horizontal="center" vertical="center" wrapText="1"/>
    </xf>
    <xf numFmtId="0" fontId="26" fillId="2" borderId="3" xfId="0" applyFont="1" applyFill="1" applyBorder="1" applyAlignment="1">
      <alignment vertical="center" wrapText="1"/>
    </xf>
    <xf numFmtId="0" fontId="26" fillId="2" borderId="1" xfId="0" applyFont="1" applyFill="1" applyBorder="1" applyAlignment="1">
      <alignment horizontal="left" vertical="center" wrapText="1"/>
    </xf>
    <xf numFmtId="169" fontId="26" fillId="2" borderId="1" xfId="1" applyNumberFormat="1" applyFont="1" applyFill="1" applyBorder="1" applyAlignment="1">
      <alignment vertical="center" wrapText="1"/>
    </xf>
    <xf numFmtId="0" fontId="26" fillId="2" borderId="1" xfId="0" applyFont="1" applyFill="1" applyBorder="1" applyAlignment="1">
      <alignment vertical="center" wrapText="1"/>
    </xf>
    <xf numFmtId="3" fontId="26" fillId="2" borderId="1" xfId="0" applyNumberFormat="1" applyFont="1" applyFill="1" applyBorder="1" applyAlignment="1">
      <alignment horizontal="center" vertical="center" wrapText="1"/>
    </xf>
    <xf numFmtId="14" fontId="28" fillId="2" borderId="1" xfId="0" quotePrefix="1" applyNumberFormat="1" applyFont="1" applyFill="1" applyBorder="1" applyAlignment="1">
      <alignment horizontal="center" vertical="center" wrapText="1"/>
    </xf>
    <xf numFmtId="3" fontId="28" fillId="2" borderId="1" xfId="0" applyNumberFormat="1" applyFont="1" applyFill="1" applyBorder="1" applyAlignment="1">
      <alignment horizontal="right" vertical="center"/>
    </xf>
    <xf numFmtId="169" fontId="28" fillId="2" borderId="1" xfId="1" applyNumberFormat="1" applyFont="1" applyFill="1" applyBorder="1"/>
    <xf numFmtId="169" fontId="28" fillId="2" borderId="0" xfId="1" applyNumberFormat="1" applyFont="1" applyFill="1"/>
    <xf numFmtId="0" fontId="28" fillId="2" borderId="1" xfId="0" quotePrefix="1" applyFont="1" applyFill="1" applyBorder="1" applyAlignment="1">
      <alignment horizontal="center" vertical="center" wrapText="1"/>
    </xf>
    <xf numFmtId="169" fontId="28" fillId="2" borderId="1" xfId="1" applyNumberFormat="1" applyFont="1" applyFill="1" applyBorder="1" applyAlignment="1">
      <alignment horizontal="right" vertical="center"/>
    </xf>
    <xf numFmtId="0" fontId="28" fillId="2" borderId="1" xfId="0" applyFont="1" applyFill="1" applyBorder="1" applyAlignment="1">
      <alignment horizontal="right" vertical="center" wrapText="1"/>
    </xf>
    <xf numFmtId="167" fontId="28" fillId="2" borderId="1" xfId="0" applyNumberFormat="1" applyFont="1" applyFill="1" applyBorder="1" applyAlignment="1">
      <alignment vertical="center" wrapText="1"/>
    </xf>
    <xf numFmtId="0" fontId="27" fillId="2" borderId="1" xfId="0" applyFont="1" applyFill="1" applyBorder="1" applyAlignment="1">
      <alignment vertical="center" wrapText="1"/>
    </xf>
    <xf numFmtId="166" fontId="27" fillId="2" borderId="1" xfId="1" applyNumberFormat="1" applyFont="1" applyFill="1" applyBorder="1" applyAlignment="1">
      <alignment horizontal="center" vertical="center"/>
    </xf>
    <xf numFmtId="0" fontId="37" fillId="2" borderId="1" xfId="0" applyFont="1" applyFill="1" applyBorder="1" applyAlignment="1">
      <alignment horizontal="center"/>
    </xf>
    <xf numFmtId="0" fontId="37" fillId="2" borderId="1" xfId="0" applyFont="1" applyFill="1" applyBorder="1"/>
    <xf numFmtId="0" fontId="37" fillId="2" borderId="0" xfId="0" applyFont="1" applyFill="1"/>
    <xf numFmtId="0" fontId="27" fillId="2" borderId="1" xfId="0" applyFont="1" applyFill="1" applyBorder="1" applyAlignment="1">
      <alignment vertical="center"/>
    </xf>
    <xf numFmtId="0" fontId="26" fillId="2" borderId="1" xfId="0" applyFont="1" applyFill="1" applyBorder="1" applyAlignment="1">
      <alignment horizontal="center" vertical="center"/>
    </xf>
    <xf numFmtId="166" fontId="26" fillId="2" borderId="1" xfId="1" applyNumberFormat="1" applyFont="1" applyFill="1" applyBorder="1" applyAlignment="1">
      <alignment horizontal="center" vertical="center"/>
    </xf>
    <xf numFmtId="166" fontId="36" fillId="2" borderId="1" xfId="0" applyNumberFormat="1" applyFont="1" applyFill="1" applyBorder="1"/>
    <xf numFmtId="0" fontId="25" fillId="2" borderId="1" xfId="0" quotePrefix="1"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2" borderId="1" xfId="0" applyFont="1" applyFill="1" applyBorder="1" applyAlignment="1">
      <alignment horizontal="center" vertical="center" wrapText="1"/>
    </xf>
    <xf numFmtId="0" fontId="25" fillId="2" borderId="1" xfId="0" applyFont="1" applyFill="1" applyBorder="1" applyAlignment="1">
      <alignment horizontal="right" vertical="center" wrapText="1"/>
    </xf>
    <xf numFmtId="169" fontId="25" fillId="2" borderId="1" xfId="1" applyNumberFormat="1" applyFont="1" applyFill="1" applyBorder="1"/>
    <xf numFmtId="167" fontId="25" fillId="2" borderId="1" xfId="0" applyNumberFormat="1" applyFont="1" applyFill="1" applyBorder="1" applyAlignment="1">
      <alignment vertical="center" wrapText="1"/>
    </xf>
    <xf numFmtId="169" fontId="25" fillId="2" borderId="1" xfId="1" applyNumberFormat="1" applyFont="1" applyFill="1" applyBorder="1" applyAlignment="1">
      <alignment horizontal="center" vertical="center" wrapText="1"/>
    </xf>
    <xf numFmtId="169" fontId="25" fillId="2" borderId="0" xfId="1" applyNumberFormat="1" applyFont="1" applyFill="1"/>
    <xf numFmtId="14" fontId="25" fillId="2" borderId="1" xfId="0" quotePrefix="1" applyNumberFormat="1" applyFont="1" applyFill="1" applyBorder="1" applyAlignment="1">
      <alignment horizontal="center" vertical="center" wrapText="1"/>
    </xf>
    <xf numFmtId="169" fontId="25" fillId="2" borderId="1" xfId="1" applyNumberFormat="1" applyFont="1" applyFill="1" applyBorder="1" applyAlignment="1">
      <alignment horizontal="right" vertical="center"/>
    </xf>
    <xf numFmtId="3" fontId="25" fillId="2" borderId="1" xfId="0" applyNumberFormat="1" applyFont="1" applyFill="1" applyBorder="1" applyAlignment="1">
      <alignment horizontal="right" vertical="center" wrapText="1"/>
    </xf>
    <xf numFmtId="0" fontId="12" fillId="2" borderId="1" xfId="0" applyFont="1" applyFill="1" applyBorder="1" applyAlignment="1">
      <alignment horizontal="center"/>
    </xf>
    <xf numFmtId="0" fontId="8" fillId="2" borderId="1" xfId="0" applyFont="1" applyFill="1" applyBorder="1"/>
    <xf numFmtId="0" fontId="8" fillId="2" borderId="1" xfId="0" quotePrefix="1" applyFont="1" applyFill="1" applyBorder="1" applyAlignment="1">
      <alignment horizontal="center"/>
    </xf>
    <xf numFmtId="169" fontId="8" fillId="2" borderId="1" xfId="1" applyNumberFormat="1" applyFont="1" applyFill="1" applyBorder="1"/>
    <xf numFmtId="0" fontId="12" fillId="2" borderId="0" xfId="0" applyFont="1" applyFill="1" applyAlignment="1">
      <alignment horizontal="center"/>
    </xf>
    <xf numFmtId="0" fontId="17" fillId="2" borderId="0" xfId="0" applyFont="1" applyFill="1" applyAlignment="1">
      <alignment horizontal="center"/>
    </xf>
    <xf numFmtId="0" fontId="17" fillId="2" borderId="0" xfId="0" applyFont="1" applyFill="1" applyAlignment="1">
      <alignment horizontal="center" wrapText="1"/>
    </xf>
    <xf numFmtId="0" fontId="12" fillId="2" borderId="0" xfId="0" applyFont="1" applyFill="1" applyAlignment="1">
      <alignment horizontal="center" wrapText="1"/>
    </xf>
    <xf numFmtId="0" fontId="18" fillId="2" borderId="0" xfId="0" applyFont="1" applyFill="1" applyAlignment="1">
      <alignment horizontal="left" vertical="center"/>
    </xf>
    <xf numFmtId="0" fontId="10" fillId="2" borderId="0" xfId="0" applyFont="1" applyFill="1"/>
    <xf numFmtId="0" fontId="10" fillId="2" borderId="0" xfId="0" applyFont="1" applyFill="1" applyAlignment="1">
      <alignment horizontal="center"/>
    </xf>
    <xf numFmtId="0" fontId="10" fillId="2" borderId="0" xfId="0" applyFont="1" applyFill="1" applyAlignment="1">
      <alignment wrapText="1"/>
    </xf>
    <xf numFmtId="0" fontId="10" fillId="2" borderId="0" xfId="0" quotePrefix="1" applyFont="1" applyFill="1" applyAlignment="1">
      <alignment horizontal="center" vertical="center"/>
    </xf>
    <xf numFmtId="0" fontId="10" fillId="2" borderId="0" xfId="0" applyFont="1" applyFill="1" applyAlignment="1">
      <alignment horizontal="left" wrapText="1"/>
    </xf>
    <xf numFmtId="0" fontId="10" fillId="2" borderId="0" xfId="0" applyFont="1" applyFill="1" applyAlignment="1">
      <alignment horizontal="center" vertical="center"/>
    </xf>
    <xf numFmtId="0" fontId="12" fillId="2" borderId="0" xfId="0" applyFont="1" applyFill="1" applyAlignment="1">
      <alignment vertical="center" wrapText="1"/>
    </xf>
    <xf numFmtId="0" fontId="10" fillId="2" borderId="0" xfId="0" applyFont="1" applyFill="1" applyAlignment="1">
      <alignment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horizontal="center" vertical="center"/>
    </xf>
    <xf numFmtId="0" fontId="12" fillId="2" borderId="1" xfId="0" applyFont="1" applyFill="1" applyBorder="1" applyAlignment="1">
      <alignment vertical="center" wrapText="1"/>
    </xf>
    <xf numFmtId="3" fontId="12" fillId="2" borderId="1" xfId="0" applyNumberFormat="1" applyFont="1" applyFill="1" applyBorder="1" applyAlignment="1">
      <alignment vertical="center" wrapText="1"/>
    </xf>
    <xf numFmtId="0" fontId="13" fillId="2" borderId="0" xfId="0" applyFont="1" applyFill="1" applyAlignment="1">
      <alignment vertical="center"/>
    </xf>
    <xf numFmtId="0" fontId="29" fillId="2" borderId="1" xfId="0" applyFont="1" applyFill="1" applyBorder="1" applyAlignment="1">
      <alignment horizontal="center" vertical="center"/>
    </xf>
    <xf numFmtId="0" fontId="14" fillId="2" borderId="1" xfId="0" applyFont="1" applyFill="1" applyBorder="1" applyAlignment="1">
      <alignment vertical="center" wrapText="1"/>
    </xf>
    <xf numFmtId="3" fontId="27" fillId="2" borderId="1" xfId="0" applyNumberFormat="1" applyFont="1" applyFill="1" applyBorder="1" applyAlignment="1">
      <alignment vertical="center" wrapText="1"/>
    </xf>
    <xf numFmtId="0" fontId="29" fillId="2" borderId="0" xfId="0" applyFont="1" applyFill="1" applyAlignment="1">
      <alignment vertical="center"/>
    </xf>
    <xf numFmtId="0" fontId="13" fillId="2" borderId="0" xfId="0" applyFont="1" applyFill="1" applyAlignment="1">
      <alignment horizontal="center" vertical="center"/>
    </xf>
    <xf numFmtId="0" fontId="14"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4" fontId="14" fillId="2" borderId="1" xfId="0" quotePrefix="1" applyNumberFormat="1" applyFont="1" applyFill="1" applyBorder="1" applyAlignment="1">
      <alignment horizontal="center" vertical="center" wrapText="1"/>
    </xf>
    <xf numFmtId="3" fontId="38" fillId="2" borderId="1" xfId="0" applyNumberFormat="1" applyFont="1" applyFill="1" applyBorder="1" applyAlignment="1">
      <alignment horizontal="right" vertical="center"/>
    </xf>
    <xf numFmtId="3" fontId="8" fillId="2" borderId="1" xfId="0" applyNumberFormat="1" applyFont="1" applyFill="1" applyBorder="1" applyAlignment="1">
      <alignment vertical="center" wrapText="1"/>
    </xf>
    <xf numFmtId="0" fontId="8" fillId="2" borderId="1" xfId="0" applyFont="1" applyFill="1" applyBorder="1" applyAlignment="1">
      <alignment vertical="center" wrapText="1"/>
    </xf>
    <xf numFmtId="0" fontId="20" fillId="2" borderId="1" xfId="0" applyFont="1" applyFill="1" applyBorder="1" applyAlignment="1">
      <alignment horizontal="center" vertical="center"/>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3" fontId="20" fillId="2" borderId="1" xfId="0" applyNumberFormat="1" applyFont="1" applyFill="1" applyBorder="1" applyAlignment="1">
      <alignment vertical="center" wrapText="1"/>
    </xf>
    <xf numFmtId="0" fontId="20" fillId="2" borderId="0" xfId="0" applyFont="1" applyFill="1" applyAlignment="1">
      <alignment vertical="center"/>
    </xf>
    <xf numFmtId="0" fontId="30" fillId="2" borderId="1" xfId="0" applyFont="1" applyFill="1" applyBorder="1" applyAlignment="1">
      <alignment horizontal="center" vertical="center"/>
    </xf>
    <xf numFmtId="0" fontId="30" fillId="2" borderId="1" xfId="0" applyFont="1" applyFill="1" applyBorder="1"/>
    <xf numFmtId="0" fontId="26" fillId="2" borderId="0" xfId="0" applyFont="1" applyFill="1"/>
    <xf numFmtId="0" fontId="30" fillId="2" borderId="0" xfId="0" applyFont="1" applyFill="1"/>
    <xf numFmtId="0" fontId="8" fillId="2" borderId="0" xfId="0" applyFont="1" applyFill="1" applyAlignment="1">
      <alignment horizontal="center" vertical="center"/>
    </xf>
    <xf numFmtId="0" fontId="14" fillId="2" borderId="0" xfId="0" applyFont="1" applyFill="1" applyAlignment="1">
      <alignment horizontal="center" vertical="center"/>
    </xf>
    <xf numFmtId="0" fontId="14" fillId="2" borderId="0" xfId="0" applyFont="1" applyFill="1"/>
    <xf numFmtId="0" fontId="22" fillId="2" borderId="0" xfId="0" applyFont="1" applyFill="1" applyAlignment="1">
      <alignment horizontal="center"/>
    </xf>
    <xf numFmtId="0" fontId="22" fillId="2" borderId="0" xfId="0" applyFont="1" applyFill="1"/>
    <xf numFmtId="0" fontId="23" fillId="2" borderId="0" xfId="0" applyFont="1" applyFill="1" applyAlignment="1">
      <alignment vertical="center" wrapText="1"/>
    </xf>
    <xf numFmtId="0" fontId="23" fillId="2" borderId="0" xfId="0" applyFont="1" applyFill="1" applyAlignment="1">
      <alignment horizontal="center" vertical="center" wrapText="1"/>
    </xf>
    <xf numFmtId="0" fontId="22" fillId="2" borderId="0" xfId="0" applyFont="1" applyFill="1" applyAlignment="1">
      <alignment horizontal="left" vertical="center"/>
    </xf>
    <xf numFmtId="0" fontId="22" fillId="2" borderId="0" xfId="0" applyFont="1" applyFill="1" applyAlignment="1">
      <alignment horizontal="center" vertical="center"/>
    </xf>
    <xf numFmtId="0" fontId="23" fillId="2" borderId="0" xfId="0" applyFont="1" applyFill="1" applyAlignment="1">
      <alignment horizontal="center"/>
    </xf>
    <xf numFmtId="0" fontId="31" fillId="2" borderId="1" xfId="0" applyFont="1" applyFill="1" applyBorder="1" applyAlignment="1">
      <alignment horizontal="center" vertical="center" wrapText="1"/>
    </xf>
    <xf numFmtId="170" fontId="27" fillId="2" borderId="1" xfId="0" applyNumberFormat="1" applyFont="1" applyFill="1" applyBorder="1" applyAlignment="1">
      <alignment horizontal="center" vertical="center" wrapText="1"/>
    </xf>
    <xf numFmtId="167" fontId="27" fillId="2" borderId="1" xfId="0" applyNumberFormat="1" applyFont="1" applyFill="1" applyBorder="1" applyAlignment="1">
      <alignment vertical="center" wrapText="1"/>
    </xf>
    <xf numFmtId="167" fontId="27" fillId="2" borderId="1" xfId="0" applyNumberFormat="1" applyFont="1" applyFill="1" applyBorder="1" applyAlignment="1">
      <alignment horizontal="right" vertical="center" wrapText="1"/>
    </xf>
    <xf numFmtId="168" fontId="27" fillId="2" borderId="1" xfId="0" applyNumberFormat="1" applyFont="1" applyFill="1" applyBorder="1" applyAlignment="1">
      <alignment horizontal="center" vertical="center" wrapText="1"/>
    </xf>
    <xf numFmtId="0" fontId="25" fillId="2" borderId="1" xfId="0" applyFont="1" applyFill="1" applyBorder="1" applyAlignment="1" applyProtection="1">
      <alignment horizontal="center" vertical="center" wrapText="1"/>
      <protection locked="0"/>
    </xf>
    <xf numFmtId="0" fontId="22" fillId="2" borderId="1" xfId="0" applyFont="1" applyFill="1" applyBorder="1"/>
    <xf numFmtId="0" fontId="32" fillId="2" borderId="1" xfId="0" applyFont="1" applyFill="1" applyBorder="1" applyAlignment="1">
      <alignment horizontal="center"/>
    </xf>
    <xf numFmtId="0" fontId="34" fillId="2" borderId="1" xfId="0" applyFont="1" applyFill="1" applyBorder="1" applyAlignment="1">
      <alignment wrapText="1"/>
    </xf>
    <xf numFmtId="0" fontId="22" fillId="2" borderId="1" xfId="0" applyFont="1" applyFill="1" applyBorder="1" applyAlignment="1">
      <alignment horizontal="center"/>
    </xf>
    <xf numFmtId="0" fontId="35" fillId="2" borderId="1" xfId="0" applyFont="1" applyFill="1" applyBorder="1" applyAlignment="1">
      <alignment wrapText="1"/>
    </xf>
    <xf numFmtId="166" fontId="29" fillId="2" borderId="1" xfId="0" applyNumberFormat="1" applyFont="1" applyFill="1" applyBorder="1"/>
    <xf numFmtId="0" fontId="36" fillId="2" borderId="1" xfId="0" applyFont="1" applyFill="1" applyBorder="1" applyAlignment="1">
      <alignment horizontal="center" vertical="center"/>
    </xf>
    <xf numFmtId="0" fontId="36" fillId="2" borderId="1" xfId="0" applyFont="1" applyFill="1" applyBorder="1" applyAlignment="1">
      <alignment horizontal="center"/>
    </xf>
    <xf numFmtId="0" fontId="34" fillId="2" borderId="1" xfId="0" applyFont="1" applyFill="1" applyBorder="1" applyAlignment="1">
      <alignment horizontal="left" vertical="center" wrapText="1"/>
    </xf>
    <xf numFmtId="0" fontId="36" fillId="2" borderId="1" xfId="0" applyFont="1" applyFill="1" applyBorder="1"/>
    <xf numFmtId="0" fontId="29" fillId="2" borderId="1" xfId="0" applyFont="1" applyFill="1" applyBorder="1"/>
    <xf numFmtId="0" fontId="29" fillId="2" borderId="1" xfId="0" applyFont="1" applyFill="1" applyBorder="1" applyAlignment="1">
      <alignment horizontal="center"/>
    </xf>
    <xf numFmtId="170" fontId="26" fillId="2" borderId="1" xfId="0" applyNumberFormat="1" applyFont="1" applyFill="1" applyBorder="1" applyAlignment="1">
      <alignment horizontal="center" vertical="center" wrapText="1"/>
    </xf>
    <xf numFmtId="167" fontId="26" fillId="2" borderId="1" xfId="0" applyNumberFormat="1" applyFont="1" applyFill="1" applyBorder="1" applyAlignment="1">
      <alignment vertical="center" wrapText="1"/>
    </xf>
    <xf numFmtId="0" fontId="26" fillId="2" borderId="1" xfId="0" applyFont="1" applyFill="1" applyBorder="1" applyAlignment="1">
      <alignment horizontal="center" vertical="center" wrapText="1"/>
    </xf>
    <xf numFmtId="0" fontId="15" fillId="2" borderId="0" xfId="0" applyFont="1" applyFill="1" applyAlignment="1">
      <alignment horizontal="center"/>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169" fontId="12" fillId="2" borderId="0" xfId="1" applyNumberFormat="1" applyFont="1" applyFill="1" applyAlignment="1">
      <alignment horizontal="right"/>
    </xf>
    <xf numFmtId="0" fontId="30" fillId="2" borderId="1" xfId="0" applyFont="1" applyFill="1" applyBorder="1" applyAlignment="1">
      <alignment horizontal="center" vertical="center"/>
    </xf>
    <xf numFmtId="0" fontId="10" fillId="2" borderId="0" xfId="0" applyFont="1" applyFill="1" applyAlignment="1">
      <alignment horizontal="center"/>
    </xf>
    <xf numFmtId="0" fontId="13" fillId="2" borderId="0" xfId="0" applyFont="1" applyFill="1" applyAlignment="1">
      <alignment horizontal="center"/>
    </xf>
    <xf numFmtId="0" fontId="15" fillId="2" borderId="0" xfId="0" applyFont="1" applyFill="1" applyAlignment="1">
      <alignment horizontal="center" vertical="center"/>
    </xf>
    <xf numFmtId="0" fontId="12" fillId="2" borderId="0" xfId="0" applyFont="1" applyFill="1" applyAlignment="1">
      <alignment horizontal="center" vertical="center"/>
    </xf>
    <xf numFmtId="0" fontId="17" fillId="2" borderId="0" xfId="0" applyFont="1" applyFill="1" applyAlignment="1">
      <alignment horizontal="center"/>
    </xf>
    <xf numFmtId="0" fontId="12" fillId="2" borderId="0" xfId="0" applyFont="1" applyFill="1" applyAlignment="1">
      <alignment horizontal="center"/>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2" fillId="2" borderId="0" xfId="0" applyFont="1" applyFill="1" applyAlignment="1">
      <alignment horizontal="left" vertical="center"/>
    </xf>
    <xf numFmtId="0" fontId="24" fillId="2" borderId="0" xfId="0" applyFont="1" applyFill="1" applyAlignment="1">
      <alignment horizontal="center"/>
    </xf>
  </cellXfs>
  <cellStyles count="19">
    <cellStyle name="Comma" xfId="1" builtinId="3"/>
    <cellStyle name="Comma 2" xfId="6"/>
    <cellStyle name="Comma 3" xfId="3"/>
    <cellStyle name="Comma 4" xfId="11"/>
    <cellStyle name="Comma 4 2" xfId="17"/>
    <cellStyle name="Normal" xfId="0" builtinId="0"/>
    <cellStyle name="Normal 2" xfId="2"/>
    <cellStyle name="Normal 2 2" xfId="13"/>
    <cellStyle name="Normal 2 23" xfId="15"/>
    <cellStyle name="Normal 2 6" xfId="5"/>
    <cellStyle name="Normal 3" xfId="4"/>
    <cellStyle name="Normal 3 2" xfId="14"/>
    <cellStyle name="Normal 4" xfId="7"/>
    <cellStyle name="Normal 4 2" xfId="12"/>
    <cellStyle name="Normal 4 2 2" xfId="18"/>
    <cellStyle name="Normal 5" xfId="8"/>
    <cellStyle name="Normal 6" xfId="9"/>
    <cellStyle name="Normal 7" xfId="10"/>
    <cellStyle name="Normal 7 2"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224;i%20s&#7843;n/K&#7871;t%20qu&#7843;%20t&#7893;ng%20ki&#7875;m%20k&#234;_Ng&#224;y%2031.12.2024_BPSD%20T&#7845;t%20c&#784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ách tài sản cố định"/>
      <sheetName val="Hướng dẫn"/>
      <sheetName val="Loại tài sản"/>
      <sheetName val="Dữ liệu năm"/>
    </sheetNames>
    <sheetDataSet>
      <sheetData sheetId="0"/>
      <sheetData sheetId="1"/>
      <sheetData sheetId="2"/>
      <sheetData sheetId="3">
        <row r="2">
          <cell r="A2" t="str">
            <v>N/A</v>
          </cell>
        </row>
        <row r="3">
          <cell r="A3">
            <v>2025</v>
          </cell>
        </row>
        <row r="4">
          <cell r="A4">
            <v>2024</v>
          </cell>
        </row>
        <row r="5">
          <cell r="A5">
            <v>2023</v>
          </cell>
        </row>
        <row r="6">
          <cell r="A6">
            <v>2022</v>
          </cell>
        </row>
        <row r="7">
          <cell r="A7">
            <v>2021</v>
          </cell>
        </row>
        <row r="8">
          <cell r="A8">
            <v>2020</v>
          </cell>
        </row>
        <row r="9">
          <cell r="A9">
            <v>2019</v>
          </cell>
        </row>
        <row r="10">
          <cell r="A10">
            <v>2018</v>
          </cell>
        </row>
        <row r="11">
          <cell r="A11">
            <v>2017</v>
          </cell>
        </row>
        <row r="12">
          <cell r="A12">
            <v>2016</v>
          </cell>
        </row>
        <row r="13">
          <cell r="A13">
            <v>2015</v>
          </cell>
        </row>
        <row r="14">
          <cell r="A14">
            <v>2014</v>
          </cell>
        </row>
        <row r="15">
          <cell r="A15">
            <v>2013</v>
          </cell>
        </row>
        <row r="16">
          <cell r="A16">
            <v>2012</v>
          </cell>
        </row>
        <row r="17">
          <cell r="A17">
            <v>2011</v>
          </cell>
        </row>
        <row r="18">
          <cell r="A18">
            <v>2010</v>
          </cell>
        </row>
        <row r="19">
          <cell r="A19">
            <v>2009</v>
          </cell>
        </row>
        <row r="20">
          <cell r="A20">
            <v>2008</v>
          </cell>
        </row>
        <row r="21">
          <cell r="A21">
            <v>2007</v>
          </cell>
        </row>
        <row r="22">
          <cell r="A22">
            <v>2006</v>
          </cell>
        </row>
        <row r="23">
          <cell r="A23">
            <v>2005</v>
          </cell>
        </row>
        <row r="24">
          <cell r="A24">
            <v>2004</v>
          </cell>
        </row>
        <row r="25">
          <cell r="A25">
            <v>2003</v>
          </cell>
        </row>
        <row r="26">
          <cell r="A26">
            <v>2002</v>
          </cell>
        </row>
        <row r="27">
          <cell r="A27">
            <v>2001</v>
          </cell>
        </row>
        <row r="28">
          <cell r="A28">
            <v>2000</v>
          </cell>
        </row>
        <row r="29">
          <cell r="A29">
            <v>1999</v>
          </cell>
        </row>
        <row r="30">
          <cell r="A30">
            <v>1998</v>
          </cell>
        </row>
        <row r="31">
          <cell r="A31">
            <v>1997</v>
          </cell>
        </row>
        <row r="32">
          <cell r="A32">
            <v>1996</v>
          </cell>
        </row>
        <row r="33">
          <cell r="A33">
            <v>1995</v>
          </cell>
        </row>
        <row r="34">
          <cell r="A34">
            <v>1994</v>
          </cell>
        </row>
        <row r="35">
          <cell r="A35">
            <v>1993</v>
          </cell>
        </row>
        <row r="36">
          <cell r="A36">
            <v>1992</v>
          </cell>
        </row>
        <row r="37">
          <cell r="A37">
            <v>1991</v>
          </cell>
        </row>
        <row r="38">
          <cell r="A38">
            <v>1990</v>
          </cell>
        </row>
        <row r="39">
          <cell r="A39">
            <v>1989</v>
          </cell>
        </row>
        <row r="40">
          <cell r="A40">
            <v>1988</v>
          </cell>
        </row>
        <row r="41">
          <cell r="A41">
            <v>1987</v>
          </cell>
        </row>
        <row r="42">
          <cell r="A42">
            <v>1986</v>
          </cell>
        </row>
        <row r="43">
          <cell r="A43">
            <v>1985</v>
          </cell>
        </row>
        <row r="44">
          <cell r="A44">
            <v>1984</v>
          </cell>
        </row>
        <row r="45">
          <cell r="A45">
            <v>1983</v>
          </cell>
        </row>
        <row r="46">
          <cell r="A46">
            <v>1982</v>
          </cell>
        </row>
        <row r="47">
          <cell r="A47">
            <v>1981</v>
          </cell>
        </row>
        <row r="48">
          <cell r="A48">
            <v>1980</v>
          </cell>
        </row>
        <row r="49">
          <cell r="A49">
            <v>1979</v>
          </cell>
        </row>
        <row r="50">
          <cell r="A50">
            <v>1978</v>
          </cell>
        </row>
        <row r="51">
          <cell r="A51">
            <v>1977</v>
          </cell>
        </row>
        <row r="52">
          <cell r="A52">
            <v>1976</v>
          </cell>
        </row>
        <row r="53">
          <cell r="A53">
            <v>1975</v>
          </cell>
        </row>
        <row r="54">
          <cell r="A54">
            <v>1974</v>
          </cell>
        </row>
        <row r="55">
          <cell r="A55">
            <v>1973</v>
          </cell>
        </row>
        <row r="56">
          <cell r="A56">
            <v>1972</v>
          </cell>
        </row>
        <row r="57">
          <cell r="A57">
            <v>1971</v>
          </cell>
        </row>
        <row r="58">
          <cell r="A58">
            <v>1970</v>
          </cell>
        </row>
        <row r="59">
          <cell r="A59">
            <v>1969</v>
          </cell>
        </row>
        <row r="60">
          <cell r="A60">
            <v>1968</v>
          </cell>
        </row>
        <row r="61">
          <cell r="A61">
            <v>1967</v>
          </cell>
        </row>
        <row r="62">
          <cell r="A62">
            <v>1966</v>
          </cell>
        </row>
        <row r="63">
          <cell r="A63">
            <v>1965</v>
          </cell>
        </row>
        <row r="64">
          <cell r="A64">
            <v>1964</v>
          </cell>
        </row>
        <row r="65">
          <cell r="A65">
            <v>1963</v>
          </cell>
        </row>
        <row r="66">
          <cell r="A66">
            <v>1962</v>
          </cell>
        </row>
        <row r="67">
          <cell r="A67">
            <v>1961</v>
          </cell>
        </row>
        <row r="68">
          <cell r="A68">
            <v>1960</v>
          </cell>
        </row>
        <row r="69">
          <cell r="A69">
            <v>1959</v>
          </cell>
        </row>
        <row r="70">
          <cell r="A70">
            <v>1958</v>
          </cell>
        </row>
        <row r="71">
          <cell r="A71">
            <v>1957</v>
          </cell>
        </row>
        <row r="72">
          <cell r="A72">
            <v>1956</v>
          </cell>
        </row>
        <row r="73">
          <cell r="A73">
            <v>1955</v>
          </cell>
        </row>
        <row r="74">
          <cell r="A74">
            <v>1954</v>
          </cell>
        </row>
        <row r="75">
          <cell r="A75">
            <v>1953</v>
          </cell>
        </row>
        <row r="76">
          <cell r="A76">
            <v>1952</v>
          </cell>
        </row>
        <row r="77">
          <cell r="A77">
            <v>1951</v>
          </cell>
        </row>
        <row r="78">
          <cell r="A78">
            <v>1950</v>
          </cell>
        </row>
        <row r="79">
          <cell r="A79">
            <v>1949</v>
          </cell>
        </row>
        <row r="80">
          <cell r="A80">
            <v>1948</v>
          </cell>
        </row>
        <row r="81">
          <cell r="A81">
            <v>1947</v>
          </cell>
        </row>
        <row r="82">
          <cell r="A82">
            <v>1946</v>
          </cell>
        </row>
        <row r="83">
          <cell r="A83">
            <v>1945</v>
          </cell>
        </row>
        <row r="84">
          <cell r="A84">
            <v>1944</v>
          </cell>
        </row>
        <row r="85">
          <cell r="A85">
            <v>1943</v>
          </cell>
        </row>
        <row r="86">
          <cell r="A86">
            <v>1942</v>
          </cell>
        </row>
        <row r="87">
          <cell r="A87">
            <v>1941</v>
          </cell>
        </row>
        <row r="88">
          <cell r="A88">
            <v>1940</v>
          </cell>
        </row>
        <row r="89">
          <cell r="A89">
            <v>1939</v>
          </cell>
        </row>
        <row r="90">
          <cell r="A90">
            <v>1938</v>
          </cell>
        </row>
        <row r="91">
          <cell r="A91">
            <v>1937</v>
          </cell>
        </row>
        <row r="92">
          <cell r="A92">
            <v>1936</v>
          </cell>
        </row>
        <row r="93">
          <cell r="A93">
            <v>1935</v>
          </cell>
        </row>
        <row r="94">
          <cell r="A94">
            <v>1934</v>
          </cell>
        </row>
        <row r="95">
          <cell r="A95">
            <v>1933</v>
          </cell>
        </row>
        <row r="96">
          <cell r="A96">
            <v>1932</v>
          </cell>
        </row>
        <row r="97">
          <cell r="A97">
            <v>1931</v>
          </cell>
        </row>
        <row r="98">
          <cell r="A98">
            <v>1930</v>
          </cell>
        </row>
        <row r="99">
          <cell r="A99">
            <v>1929</v>
          </cell>
        </row>
        <row r="100">
          <cell r="A100">
            <v>1928</v>
          </cell>
        </row>
        <row r="101">
          <cell r="A101">
            <v>1927</v>
          </cell>
        </row>
        <row r="102">
          <cell r="A102">
            <v>1926</v>
          </cell>
        </row>
        <row r="103">
          <cell r="A103">
            <v>1925</v>
          </cell>
        </row>
        <row r="104">
          <cell r="A104">
            <v>1924</v>
          </cell>
        </row>
        <row r="105">
          <cell r="A105">
            <v>1923</v>
          </cell>
        </row>
        <row r="106">
          <cell r="A106">
            <v>1922</v>
          </cell>
        </row>
        <row r="107">
          <cell r="A107">
            <v>1921</v>
          </cell>
        </row>
        <row r="108">
          <cell r="A108">
            <v>1920</v>
          </cell>
        </row>
        <row r="109">
          <cell r="A109">
            <v>1919</v>
          </cell>
        </row>
        <row r="110">
          <cell r="A110">
            <v>1918</v>
          </cell>
        </row>
        <row r="111">
          <cell r="A111">
            <v>1917</v>
          </cell>
        </row>
        <row r="112">
          <cell r="A112">
            <v>1916</v>
          </cell>
        </row>
        <row r="113">
          <cell r="A113">
            <v>1915</v>
          </cell>
        </row>
        <row r="114">
          <cell r="A114">
            <v>1914</v>
          </cell>
        </row>
        <row r="115">
          <cell r="A115">
            <v>1913</v>
          </cell>
        </row>
        <row r="116">
          <cell r="A116">
            <v>1912</v>
          </cell>
        </row>
        <row r="117">
          <cell r="A117">
            <v>1911</v>
          </cell>
        </row>
        <row r="118">
          <cell r="A118">
            <v>1910</v>
          </cell>
        </row>
        <row r="119">
          <cell r="A119">
            <v>1909</v>
          </cell>
        </row>
        <row r="120">
          <cell r="A120">
            <v>1908</v>
          </cell>
        </row>
        <row r="121">
          <cell r="A121">
            <v>1907</v>
          </cell>
        </row>
        <row r="122">
          <cell r="A122">
            <v>1906</v>
          </cell>
        </row>
        <row r="123">
          <cell r="A123">
            <v>1905</v>
          </cell>
        </row>
        <row r="124">
          <cell r="A124">
            <v>1904</v>
          </cell>
        </row>
        <row r="125">
          <cell r="A125">
            <v>1903</v>
          </cell>
        </row>
        <row r="126">
          <cell r="A126">
            <v>1902</v>
          </cell>
        </row>
        <row r="127">
          <cell r="A127">
            <v>1901</v>
          </cell>
        </row>
        <row r="128">
          <cell r="A128">
            <v>1900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
  <sheetViews>
    <sheetView topLeftCell="A103" zoomScale="55" zoomScaleNormal="55" workbookViewId="0">
      <selection activeCell="O79" sqref="O79"/>
    </sheetView>
  </sheetViews>
  <sheetFormatPr defaultColWidth="9.109375" defaultRowHeight="13.2"/>
  <cols>
    <col min="1" max="1" width="5.6640625" style="21" customWidth="1"/>
    <col min="2" max="2" width="35.5546875" style="21" customWidth="1"/>
    <col min="3" max="4" width="8.33203125" style="21" customWidth="1"/>
    <col min="5" max="5" width="8.109375" style="21" customWidth="1"/>
    <col min="6" max="6" width="9" style="22" customWidth="1"/>
    <col min="7" max="7" width="5.44140625" style="21" customWidth="1"/>
    <col min="8" max="8" width="8.5546875" style="23" customWidth="1"/>
    <col min="9" max="9" width="9" style="21" customWidth="1"/>
    <col min="10" max="10" width="15.109375" style="21" customWidth="1"/>
    <col min="11" max="11" width="14.6640625" style="21" customWidth="1"/>
    <col min="12" max="12" width="16.44140625" style="21" customWidth="1"/>
    <col min="13" max="13" width="15.6640625" style="21" customWidth="1"/>
    <col min="14" max="14" width="15.21875" style="30" customWidth="1"/>
    <col min="15" max="15" width="30.6640625" style="30" customWidth="1"/>
    <col min="16" max="16" width="11.88671875" style="31" customWidth="1"/>
    <col min="17" max="16384" width="9.109375" style="21"/>
  </cols>
  <sheetData>
    <row r="1" spans="1:17">
      <c r="N1" s="24"/>
      <c r="O1" s="25"/>
      <c r="P1" s="26"/>
      <c r="Q1" s="24" t="s">
        <v>52</v>
      </c>
    </row>
    <row r="3" spans="1:17" s="27" customFormat="1" ht="19.2">
      <c r="A3" s="148" t="s">
        <v>53</v>
      </c>
      <c r="B3" s="148"/>
      <c r="C3" s="148"/>
      <c r="D3" s="148"/>
      <c r="E3" s="148"/>
      <c r="F3" s="148"/>
      <c r="G3" s="148"/>
      <c r="H3" s="148"/>
      <c r="I3" s="148"/>
      <c r="J3" s="148"/>
      <c r="K3" s="148"/>
      <c r="L3" s="148"/>
      <c r="M3" s="148"/>
      <c r="N3" s="148"/>
      <c r="O3" s="148"/>
      <c r="P3" s="148"/>
      <c r="Q3" s="148"/>
    </row>
    <row r="4" spans="1:17" s="27" customFormat="1" ht="19.2">
      <c r="A4" s="28"/>
      <c r="B4" s="28"/>
      <c r="C4" s="28"/>
      <c r="D4" s="28"/>
      <c r="E4" s="28"/>
      <c r="F4" s="28"/>
      <c r="G4" s="28"/>
      <c r="H4" s="28"/>
      <c r="I4" s="28"/>
      <c r="J4" s="28"/>
      <c r="K4" s="28"/>
      <c r="L4" s="28"/>
      <c r="M4" s="28"/>
      <c r="N4" s="28"/>
      <c r="O4" s="29"/>
      <c r="P4" s="28"/>
    </row>
    <row r="5" spans="1:17">
      <c r="A5" s="21" t="s">
        <v>22</v>
      </c>
    </row>
    <row r="6" spans="1:17" s="36" customFormat="1" ht="37.200000000000003" customHeight="1">
      <c r="A6" s="32" t="s">
        <v>0</v>
      </c>
      <c r="B6" s="32" t="s">
        <v>49</v>
      </c>
      <c r="C6" s="33" t="s">
        <v>90</v>
      </c>
      <c r="D6" s="32" t="s">
        <v>23</v>
      </c>
      <c r="E6" s="32" t="s">
        <v>24</v>
      </c>
      <c r="F6" s="32" t="s">
        <v>25</v>
      </c>
      <c r="G6" s="32" t="s">
        <v>20</v>
      </c>
      <c r="H6" s="34" t="s">
        <v>32</v>
      </c>
      <c r="I6" s="34"/>
      <c r="J6" s="34"/>
      <c r="K6" s="32" t="s">
        <v>26</v>
      </c>
      <c r="L6" s="32"/>
      <c r="M6" s="32"/>
      <c r="N6" s="32" t="s">
        <v>48</v>
      </c>
      <c r="O6" s="35" t="s">
        <v>50</v>
      </c>
      <c r="P6" s="34" t="s">
        <v>51</v>
      </c>
      <c r="Q6" s="147" t="s">
        <v>27</v>
      </c>
    </row>
    <row r="7" spans="1:17" s="36" customFormat="1" ht="42.6" customHeight="1">
      <c r="A7" s="32"/>
      <c r="B7" s="32"/>
      <c r="C7" s="37"/>
      <c r="D7" s="32"/>
      <c r="E7" s="32"/>
      <c r="F7" s="32"/>
      <c r="G7" s="32"/>
      <c r="H7" s="34" t="s">
        <v>33</v>
      </c>
      <c r="I7" s="32" t="s">
        <v>34</v>
      </c>
      <c r="J7" s="32" t="s">
        <v>35</v>
      </c>
      <c r="K7" s="32" t="s">
        <v>36</v>
      </c>
      <c r="L7" s="32" t="s">
        <v>28</v>
      </c>
      <c r="M7" s="32" t="s">
        <v>86</v>
      </c>
      <c r="N7" s="32"/>
      <c r="O7" s="38"/>
      <c r="P7" s="34"/>
      <c r="Q7" s="147"/>
    </row>
    <row r="8" spans="1:17" s="36" customFormat="1" ht="27" customHeight="1">
      <c r="A8" s="32" t="s">
        <v>5</v>
      </c>
      <c r="B8" s="39" t="s">
        <v>31</v>
      </c>
      <c r="C8" s="39"/>
      <c r="D8" s="32"/>
      <c r="E8" s="32"/>
      <c r="F8" s="32"/>
      <c r="G8" s="32"/>
      <c r="H8" s="40"/>
      <c r="I8" s="41"/>
      <c r="J8" s="41"/>
      <c r="K8" s="32"/>
      <c r="L8" s="42"/>
      <c r="M8" s="42"/>
      <c r="N8" s="32"/>
      <c r="O8" s="32"/>
      <c r="P8" s="34"/>
      <c r="Q8" s="34"/>
    </row>
    <row r="9" spans="1:17" s="19" customFormat="1" ht="39.75" customHeight="1">
      <c r="A9" s="11">
        <v>1</v>
      </c>
      <c r="B9" s="12" t="s">
        <v>91</v>
      </c>
      <c r="C9" s="12"/>
      <c r="D9" s="11"/>
      <c r="E9" s="11"/>
      <c r="F9" s="13"/>
      <c r="G9" s="11"/>
      <c r="H9" s="14"/>
      <c r="I9" s="11"/>
      <c r="J9" s="11"/>
      <c r="K9" s="15"/>
      <c r="L9" s="16">
        <f>SUM(L10:L37)</f>
        <v>9202410136</v>
      </c>
      <c r="M9" s="16"/>
      <c r="N9" s="11"/>
      <c r="O9" s="11"/>
      <c r="P9" s="17"/>
      <c r="Q9" s="18"/>
    </row>
    <row r="10" spans="1:17" s="46" customFormat="1" ht="27" customHeight="1">
      <c r="A10" s="11" t="s">
        <v>46</v>
      </c>
      <c r="B10" s="12" t="s">
        <v>528</v>
      </c>
      <c r="C10" s="12">
        <v>1</v>
      </c>
      <c r="D10" s="11"/>
      <c r="E10" s="11"/>
      <c r="F10" s="43" t="s">
        <v>106</v>
      </c>
      <c r="G10" s="11"/>
      <c r="H10" s="44">
        <v>49138</v>
      </c>
      <c r="I10" s="11">
        <v>266</v>
      </c>
      <c r="J10" s="11">
        <v>266</v>
      </c>
      <c r="K10" s="15">
        <v>7537500000</v>
      </c>
      <c r="L10" s="15"/>
      <c r="M10" s="15"/>
      <c r="N10" s="11" t="s">
        <v>214</v>
      </c>
      <c r="O10" s="11" t="s">
        <v>535</v>
      </c>
      <c r="P10" s="17" t="s">
        <v>534</v>
      </c>
      <c r="Q10" s="45"/>
    </row>
    <row r="11" spans="1:17" s="46" customFormat="1" ht="27" customHeight="1">
      <c r="A11" s="47" t="s">
        <v>47</v>
      </c>
      <c r="B11" s="12" t="s">
        <v>73</v>
      </c>
      <c r="C11" s="12"/>
      <c r="D11" s="11"/>
      <c r="E11" s="11"/>
      <c r="F11" s="11"/>
      <c r="G11" s="11"/>
      <c r="H11" s="48"/>
      <c r="I11" s="49"/>
      <c r="J11" s="49"/>
      <c r="K11" s="49"/>
      <c r="L11" s="50"/>
      <c r="M11" s="50"/>
      <c r="N11" s="11" t="s">
        <v>214</v>
      </c>
      <c r="O11" s="11" t="s">
        <v>535</v>
      </c>
      <c r="P11" s="17" t="s">
        <v>534</v>
      </c>
      <c r="Q11" s="45"/>
    </row>
    <row r="12" spans="1:17" s="55" customFormat="1" ht="26.4">
      <c r="A12" s="1">
        <v>1</v>
      </c>
      <c r="B12" s="51" t="s">
        <v>547</v>
      </c>
      <c r="C12" s="1">
        <v>1</v>
      </c>
      <c r="D12" s="4"/>
      <c r="E12" s="1">
        <v>2017</v>
      </c>
      <c r="F12" s="1">
        <v>2017</v>
      </c>
      <c r="G12" s="5"/>
      <c r="H12" s="4"/>
      <c r="I12" s="1">
        <v>266</v>
      </c>
      <c r="J12" s="8"/>
      <c r="K12" s="4"/>
      <c r="L12" s="52">
        <v>1547260265</v>
      </c>
      <c r="M12" s="52">
        <v>1114027388</v>
      </c>
      <c r="N12" s="5" t="s">
        <v>549</v>
      </c>
      <c r="O12" s="20"/>
      <c r="P12" s="53"/>
      <c r="Q12" s="54"/>
    </row>
    <row r="13" spans="1:17" s="55" customFormat="1" ht="26.4">
      <c r="A13" s="1">
        <v>2</v>
      </c>
      <c r="B13" s="51" t="s">
        <v>92</v>
      </c>
      <c r="C13" s="1">
        <v>1</v>
      </c>
      <c r="D13" s="4"/>
      <c r="E13" s="1">
        <v>2020</v>
      </c>
      <c r="F13" s="1">
        <v>2020</v>
      </c>
      <c r="G13" s="5"/>
      <c r="H13" s="4"/>
      <c r="I13" s="1">
        <v>206</v>
      </c>
      <c r="J13" s="8"/>
      <c r="K13" s="4"/>
      <c r="L13" s="52">
        <v>1872765000</v>
      </c>
      <c r="M13" s="52">
        <v>1648033200</v>
      </c>
      <c r="N13" s="5" t="s">
        <v>549</v>
      </c>
      <c r="O13" s="20"/>
      <c r="P13" s="53"/>
      <c r="Q13" s="54"/>
    </row>
    <row r="14" spans="1:17" s="55" customFormat="1" ht="26.4">
      <c r="A14" s="1">
        <v>3</v>
      </c>
      <c r="B14" s="51" t="s">
        <v>550</v>
      </c>
      <c r="C14" s="1">
        <v>1</v>
      </c>
      <c r="D14" s="4"/>
      <c r="E14" s="1">
        <v>2017</v>
      </c>
      <c r="F14" s="1">
        <v>2017</v>
      </c>
      <c r="G14" s="5"/>
      <c r="H14" s="4"/>
      <c r="I14" s="1">
        <v>40</v>
      </c>
      <c r="J14" s="8"/>
      <c r="K14" s="4"/>
      <c r="L14" s="52">
        <v>487440434</v>
      </c>
      <c r="M14" s="52">
        <v>350957115</v>
      </c>
      <c r="N14" s="5" t="s">
        <v>549</v>
      </c>
      <c r="O14" s="20"/>
      <c r="P14" s="53"/>
      <c r="Q14" s="54"/>
    </row>
    <row r="15" spans="1:17" s="55" customFormat="1" ht="26.4">
      <c r="A15" s="1">
        <v>4</v>
      </c>
      <c r="B15" s="51" t="s">
        <v>93</v>
      </c>
      <c r="C15" s="1">
        <v>1</v>
      </c>
      <c r="D15" s="4"/>
      <c r="E15" s="1">
        <v>201</v>
      </c>
      <c r="F15" s="1">
        <v>201</v>
      </c>
      <c r="G15" s="5"/>
      <c r="H15" s="4"/>
      <c r="I15" s="1">
        <v>44</v>
      </c>
      <c r="J15" s="8"/>
      <c r="K15" s="4"/>
      <c r="L15" s="52">
        <v>433372000</v>
      </c>
      <c r="M15" s="52">
        <v>329362720</v>
      </c>
      <c r="N15" s="5" t="s">
        <v>549</v>
      </c>
      <c r="O15" s="20"/>
      <c r="P15" s="53"/>
      <c r="Q15" s="54"/>
    </row>
    <row r="16" spans="1:17" s="55" customFormat="1" ht="15.6">
      <c r="A16" s="1">
        <v>5</v>
      </c>
      <c r="B16" s="56" t="s">
        <v>94</v>
      </c>
      <c r="C16" s="1">
        <v>1</v>
      </c>
      <c r="D16" s="4"/>
      <c r="E16" s="1">
        <v>2017</v>
      </c>
      <c r="F16" s="1">
        <v>2017</v>
      </c>
      <c r="G16" s="5"/>
      <c r="H16" s="4"/>
      <c r="I16" s="1">
        <v>28</v>
      </c>
      <c r="J16" s="6"/>
      <c r="K16" s="4"/>
      <c r="L16" s="52">
        <v>112079000</v>
      </c>
      <c r="M16" s="52">
        <v>80696880</v>
      </c>
      <c r="N16" s="5" t="s">
        <v>549</v>
      </c>
      <c r="O16" s="20"/>
      <c r="P16" s="53"/>
      <c r="Q16" s="54"/>
    </row>
    <row r="17" spans="1:17" s="55" customFormat="1" ht="26.4">
      <c r="A17" s="1">
        <v>6</v>
      </c>
      <c r="B17" s="51" t="s">
        <v>95</v>
      </c>
      <c r="C17" s="1">
        <v>1</v>
      </c>
      <c r="D17" s="4"/>
      <c r="E17" s="1">
        <v>2017</v>
      </c>
      <c r="F17" s="1">
        <v>2017</v>
      </c>
      <c r="G17" s="5"/>
      <c r="H17" s="4"/>
      <c r="I17" s="1">
        <v>28</v>
      </c>
      <c r="J17" s="8"/>
      <c r="K17" s="4"/>
      <c r="L17" s="52">
        <v>175260000</v>
      </c>
      <c r="M17" s="52">
        <v>52578000</v>
      </c>
      <c r="N17" s="5" t="s">
        <v>549</v>
      </c>
      <c r="O17" s="20"/>
      <c r="P17" s="53"/>
      <c r="Q17" s="54"/>
    </row>
    <row r="18" spans="1:17" s="46" customFormat="1" ht="27" customHeight="1">
      <c r="A18" s="47" t="s">
        <v>74</v>
      </c>
      <c r="B18" s="12" t="s">
        <v>71</v>
      </c>
      <c r="C18" s="12"/>
      <c r="D18" s="11"/>
      <c r="E18" s="11"/>
      <c r="F18" s="13"/>
      <c r="G18" s="11"/>
      <c r="H18" s="48"/>
      <c r="I18" s="11"/>
      <c r="J18" s="11"/>
      <c r="K18" s="49"/>
      <c r="L18" s="15"/>
      <c r="M18" s="50"/>
      <c r="N18" s="11" t="s">
        <v>214</v>
      </c>
      <c r="O18" s="11" t="s">
        <v>535</v>
      </c>
      <c r="P18" s="17" t="s">
        <v>534</v>
      </c>
      <c r="Q18" s="45"/>
    </row>
    <row r="19" spans="1:17" s="55" customFormat="1" ht="26.4">
      <c r="A19" s="1">
        <v>1</v>
      </c>
      <c r="B19" s="51" t="s">
        <v>551</v>
      </c>
      <c r="C19" s="9">
        <v>1</v>
      </c>
      <c r="D19" s="4"/>
      <c r="E19" s="1">
        <v>2016</v>
      </c>
      <c r="F19" s="1">
        <v>2016</v>
      </c>
      <c r="G19" s="5"/>
      <c r="H19" s="4"/>
      <c r="I19" s="4"/>
      <c r="J19" s="8"/>
      <c r="K19" s="4"/>
      <c r="L19" s="52">
        <v>439318000</v>
      </c>
      <c r="M19" s="52">
        <v>263590800</v>
      </c>
      <c r="N19" s="5" t="s">
        <v>549</v>
      </c>
      <c r="O19" s="20"/>
      <c r="P19" s="53"/>
      <c r="Q19" s="54"/>
    </row>
    <row r="20" spans="1:17" s="55" customFormat="1" ht="15.6">
      <c r="A20" s="1">
        <v>2</v>
      </c>
      <c r="B20" s="51" t="s">
        <v>96</v>
      </c>
      <c r="C20" s="9">
        <v>1</v>
      </c>
      <c r="D20" s="4"/>
      <c r="E20" s="1">
        <v>2017</v>
      </c>
      <c r="F20" s="1">
        <v>2017</v>
      </c>
      <c r="G20" s="5"/>
      <c r="H20" s="4"/>
      <c r="I20" s="4"/>
      <c r="J20" s="8"/>
      <c r="K20" s="4"/>
      <c r="L20" s="52">
        <v>49122000</v>
      </c>
      <c r="M20" s="52">
        <v>14736600</v>
      </c>
      <c r="N20" s="5" t="s">
        <v>549</v>
      </c>
      <c r="O20" s="20"/>
      <c r="P20" s="53"/>
      <c r="Q20" s="54"/>
    </row>
    <row r="21" spans="1:17" s="55" customFormat="1" ht="39.6" customHeight="1">
      <c r="A21" s="1">
        <v>3</v>
      </c>
      <c r="B21" s="51" t="s">
        <v>558</v>
      </c>
      <c r="C21" s="9">
        <v>1</v>
      </c>
      <c r="D21" s="4"/>
      <c r="E21" s="1">
        <v>2017</v>
      </c>
      <c r="F21" s="1">
        <v>2017</v>
      </c>
      <c r="G21" s="5"/>
      <c r="H21" s="4"/>
      <c r="I21" s="4"/>
      <c r="J21" s="8"/>
      <c r="K21" s="4"/>
      <c r="L21" s="52">
        <v>144971952</v>
      </c>
      <c r="M21" s="52">
        <v>94231766</v>
      </c>
      <c r="N21" s="5" t="s">
        <v>549</v>
      </c>
      <c r="O21" s="20"/>
      <c r="P21" s="53"/>
      <c r="Q21" s="54"/>
    </row>
    <row r="22" spans="1:17" s="55" customFormat="1" ht="15.6">
      <c r="A22" s="1">
        <v>4</v>
      </c>
      <c r="B22" s="51" t="s">
        <v>128</v>
      </c>
      <c r="C22" s="9">
        <v>1</v>
      </c>
      <c r="D22" s="4"/>
      <c r="E22" s="1">
        <v>2019</v>
      </c>
      <c r="F22" s="1">
        <v>2019</v>
      </c>
      <c r="G22" s="5"/>
      <c r="H22" s="4"/>
      <c r="I22" s="4"/>
      <c r="J22" s="8"/>
      <c r="K22" s="4"/>
      <c r="L22" s="52">
        <v>97767000</v>
      </c>
      <c r="M22" s="52">
        <v>48883500</v>
      </c>
      <c r="N22" s="5" t="s">
        <v>549</v>
      </c>
      <c r="O22" s="20"/>
      <c r="P22" s="53"/>
      <c r="Q22" s="54"/>
    </row>
    <row r="23" spans="1:17" s="55" customFormat="1" ht="15.6">
      <c r="A23" s="1">
        <v>5</v>
      </c>
      <c r="B23" s="2" t="s">
        <v>110</v>
      </c>
      <c r="C23" s="9">
        <v>1</v>
      </c>
      <c r="D23" s="4"/>
      <c r="E23" s="1">
        <v>2016</v>
      </c>
      <c r="F23" s="1">
        <v>2016</v>
      </c>
      <c r="G23" s="5"/>
      <c r="H23" s="4"/>
      <c r="I23" s="4"/>
      <c r="J23" s="8"/>
      <c r="K23" s="4"/>
      <c r="L23" s="7">
        <v>35011000</v>
      </c>
      <c r="M23" s="7">
        <v>7002200</v>
      </c>
      <c r="N23" s="5" t="s">
        <v>549</v>
      </c>
      <c r="O23" s="20"/>
      <c r="P23" s="53"/>
      <c r="Q23" s="54"/>
    </row>
    <row r="24" spans="1:17" s="55" customFormat="1" ht="15.6">
      <c r="A24" s="1">
        <v>6</v>
      </c>
      <c r="B24" s="2" t="s">
        <v>110</v>
      </c>
      <c r="C24" s="9">
        <v>1</v>
      </c>
      <c r="D24" s="4"/>
      <c r="E24" s="1">
        <v>2016</v>
      </c>
      <c r="F24" s="1">
        <v>2016</v>
      </c>
      <c r="G24" s="5"/>
      <c r="H24" s="4"/>
      <c r="I24" s="4"/>
      <c r="J24" s="8"/>
      <c r="K24" s="4"/>
      <c r="L24" s="7">
        <v>24979000</v>
      </c>
      <c r="M24" s="7">
        <v>4995800</v>
      </c>
      <c r="N24" s="5" t="s">
        <v>549</v>
      </c>
      <c r="O24" s="20"/>
      <c r="P24" s="53"/>
      <c r="Q24" s="54"/>
    </row>
    <row r="25" spans="1:17" s="55" customFormat="1" ht="39" customHeight="1">
      <c r="A25" s="1">
        <v>7</v>
      </c>
      <c r="B25" s="51" t="s">
        <v>559</v>
      </c>
      <c r="C25" s="9">
        <v>1</v>
      </c>
      <c r="D25" s="4"/>
      <c r="E25" s="4"/>
      <c r="F25" s="4"/>
      <c r="G25" s="5"/>
      <c r="H25" s="4"/>
      <c r="I25" s="4"/>
      <c r="J25" s="6"/>
      <c r="K25" s="4"/>
      <c r="L25" s="4"/>
      <c r="M25" s="4"/>
      <c r="N25" s="4"/>
      <c r="O25" s="20"/>
      <c r="P25" s="53"/>
      <c r="Q25" s="54"/>
    </row>
    <row r="26" spans="1:17" s="55" customFormat="1" ht="36" customHeight="1">
      <c r="A26" s="1">
        <v>8</v>
      </c>
      <c r="B26" s="51" t="s">
        <v>560</v>
      </c>
      <c r="C26" s="9">
        <v>1</v>
      </c>
      <c r="D26" s="4"/>
      <c r="E26" s="1">
        <v>2017</v>
      </c>
      <c r="F26" s="1">
        <v>2017</v>
      </c>
      <c r="G26" s="5"/>
      <c r="H26" s="4"/>
      <c r="I26" s="4"/>
      <c r="J26" s="8"/>
      <c r="K26" s="4"/>
      <c r="L26" s="52">
        <v>164189366</v>
      </c>
      <c r="M26" s="52">
        <v>49256807</v>
      </c>
      <c r="N26" s="5" t="s">
        <v>549</v>
      </c>
      <c r="O26" s="20"/>
      <c r="P26" s="53"/>
      <c r="Q26" s="54"/>
    </row>
    <row r="27" spans="1:17" s="55" customFormat="1" ht="15.6">
      <c r="A27" s="1">
        <v>9</v>
      </c>
      <c r="B27" s="51" t="s">
        <v>118</v>
      </c>
      <c r="C27" s="9">
        <v>1</v>
      </c>
      <c r="D27" s="4"/>
      <c r="E27" s="1">
        <v>2017</v>
      </c>
      <c r="F27" s="1">
        <v>2017</v>
      </c>
      <c r="G27" s="5"/>
      <c r="H27" s="4"/>
      <c r="I27" s="4"/>
      <c r="J27" s="8"/>
      <c r="K27" s="4"/>
      <c r="L27" s="52">
        <v>357312624</v>
      </c>
      <c r="M27" s="52">
        <v>107193790</v>
      </c>
      <c r="N27" s="5" t="s">
        <v>549</v>
      </c>
      <c r="O27" s="20"/>
      <c r="P27" s="53"/>
      <c r="Q27" s="54"/>
    </row>
    <row r="28" spans="1:17" s="55" customFormat="1" ht="39" customHeight="1">
      <c r="A28" s="1">
        <v>10</v>
      </c>
      <c r="B28" s="51" t="s">
        <v>97</v>
      </c>
      <c r="C28" s="9">
        <v>1</v>
      </c>
      <c r="D28" s="4"/>
      <c r="E28" s="1">
        <v>2022</v>
      </c>
      <c r="F28" s="1">
        <v>2022</v>
      </c>
      <c r="G28" s="5"/>
      <c r="H28" s="4"/>
      <c r="I28" s="4"/>
      <c r="J28" s="8"/>
      <c r="K28" s="4"/>
      <c r="L28" s="52">
        <v>450364891</v>
      </c>
      <c r="M28" s="52">
        <v>360291913</v>
      </c>
      <c r="N28" s="5" t="s">
        <v>549</v>
      </c>
      <c r="O28" s="20"/>
      <c r="P28" s="53"/>
      <c r="Q28" s="54"/>
    </row>
    <row r="29" spans="1:17" s="55" customFormat="1" ht="15.6">
      <c r="A29" s="1">
        <v>11</v>
      </c>
      <c r="B29" s="51" t="s">
        <v>98</v>
      </c>
      <c r="C29" s="9">
        <v>1</v>
      </c>
      <c r="D29" s="4"/>
      <c r="E29" s="1">
        <v>2018</v>
      </c>
      <c r="F29" s="1">
        <v>2018</v>
      </c>
      <c r="G29" s="5"/>
      <c r="H29" s="4"/>
      <c r="I29" s="4"/>
      <c r="J29" s="8"/>
      <c r="K29" s="4"/>
      <c r="L29" s="52">
        <v>292903000</v>
      </c>
      <c r="M29" s="52">
        <v>117161200</v>
      </c>
      <c r="N29" s="5" t="s">
        <v>549</v>
      </c>
      <c r="O29" s="20"/>
      <c r="P29" s="53"/>
      <c r="Q29" s="54"/>
    </row>
    <row r="30" spans="1:17" s="55" customFormat="1" ht="15.6">
      <c r="A30" s="1">
        <v>12</v>
      </c>
      <c r="B30" s="51" t="s">
        <v>99</v>
      </c>
      <c r="C30" s="9">
        <v>1</v>
      </c>
      <c r="D30" s="4"/>
      <c r="E30" s="1">
        <v>2020</v>
      </c>
      <c r="F30" s="1">
        <v>2020</v>
      </c>
      <c r="G30" s="5"/>
      <c r="H30" s="4"/>
      <c r="I30" s="4"/>
      <c r="J30" s="8"/>
      <c r="K30" s="4"/>
      <c r="L30" s="52">
        <v>988900000</v>
      </c>
      <c r="M30" s="52">
        <v>98890000</v>
      </c>
      <c r="N30" s="5" t="s">
        <v>549</v>
      </c>
      <c r="O30" s="20"/>
      <c r="P30" s="53"/>
      <c r="Q30" s="54"/>
    </row>
    <row r="31" spans="1:17" s="55" customFormat="1" ht="15.6">
      <c r="A31" s="1">
        <v>13</v>
      </c>
      <c r="B31" s="51" t="s">
        <v>552</v>
      </c>
      <c r="C31" s="9">
        <v>1</v>
      </c>
      <c r="D31" s="4"/>
      <c r="E31" s="1">
        <v>2022</v>
      </c>
      <c r="F31" s="1">
        <v>2022</v>
      </c>
      <c r="G31" s="5"/>
      <c r="H31" s="4"/>
      <c r="I31" s="4"/>
      <c r="J31" s="8"/>
      <c r="K31" s="4"/>
      <c r="L31" s="52">
        <v>1092300001</v>
      </c>
      <c r="M31" s="52">
        <v>819225001</v>
      </c>
      <c r="N31" s="5" t="s">
        <v>549</v>
      </c>
      <c r="O31" s="20"/>
      <c r="P31" s="53"/>
      <c r="Q31" s="54"/>
    </row>
    <row r="32" spans="1:17" s="55" customFormat="1" ht="15.6">
      <c r="A32" s="1">
        <v>14</v>
      </c>
      <c r="B32" s="51" t="s">
        <v>100</v>
      </c>
      <c r="C32" s="9">
        <v>1</v>
      </c>
      <c r="D32" s="4"/>
      <c r="E32" s="1">
        <v>2019</v>
      </c>
      <c r="F32" s="1">
        <v>2019</v>
      </c>
      <c r="G32" s="5"/>
      <c r="H32" s="4"/>
      <c r="I32" s="4"/>
      <c r="J32" s="8"/>
      <c r="K32" s="4"/>
      <c r="L32" s="52">
        <v>28349600</v>
      </c>
      <c r="M32" s="52">
        <v>14174800</v>
      </c>
      <c r="N32" s="5" t="s">
        <v>549</v>
      </c>
      <c r="O32" s="20"/>
      <c r="P32" s="53"/>
      <c r="Q32" s="54"/>
    </row>
    <row r="33" spans="1:17" s="55" customFormat="1" ht="15.6">
      <c r="A33" s="1">
        <v>15</v>
      </c>
      <c r="B33" s="51" t="s">
        <v>101</v>
      </c>
      <c r="C33" s="9">
        <v>1</v>
      </c>
      <c r="D33" s="4"/>
      <c r="E33" s="1">
        <v>2017</v>
      </c>
      <c r="F33" s="1">
        <v>2017</v>
      </c>
      <c r="G33" s="5"/>
      <c r="H33" s="4"/>
      <c r="I33" s="4"/>
      <c r="J33" s="8"/>
      <c r="K33" s="4"/>
      <c r="L33" s="52">
        <v>116294000</v>
      </c>
      <c r="M33" s="52">
        <v>34888200</v>
      </c>
      <c r="N33" s="5" t="s">
        <v>549</v>
      </c>
      <c r="O33" s="20"/>
      <c r="P33" s="53"/>
      <c r="Q33" s="54"/>
    </row>
    <row r="34" spans="1:17" s="55" customFormat="1" ht="26.4">
      <c r="A34" s="1">
        <v>16</v>
      </c>
      <c r="B34" s="51" t="s">
        <v>102</v>
      </c>
      <c r="C34" s="9">
        <v>1</v>
      </c>
      <c r="D34" s="4"/>
      <c r="E34" s="1">
        <v>2017</v>
      </c>
      <c r="F34" s="1">
        <v>2017</v>
      </c>
      <c r="G34" s="5"/>
      <c r="H34" s="4"/>
      <c r="I34" s="4"/>
      <c r="J34" s="8"/>
      <c r="K34" s="4"/>
      <c r="L34" s="52">
        <v>204720000</v>
      </c>
      <c r="M34" s="52">
        <v>61416000</v>
      </c>
      <c r="N34" s="5" t="s">
        <v>549</v>
      </c>
      <c r="O34" s="20"/>
      <c r="P34" s="53"/>
      <c r="Q34" s="54"/>
    </row>
    <row r="35" spans="1:17" s="55" customFormat="1" ht="15.6">
      <c r="A35" s="1">
        <v>17</v>
      </c>
      <c r="B35" s="2" t="s">
        <v>103</v>
      </c>
      <c r="C35" s="9">
        <v>1</v>
      </c>
      <c r="D35" s="4"/>
      <c r="E35" s="5">
        <v>2017</v>
      </c>
      <c r="F35" s="5">
        <v>2017</v>
      </c>
      <c r="G35" s="5"/>
      <c r="H35" s="4"/>
      <c r="I35" s="4"/>
      <c r="J35" s="6"/>
      <c r="K35" s="4"/>
      <c r="L35" s="7">
        <v>29876000</v>
      </c>
      <c r="M35" s="7">
        <v>8962800</v>
      </c>
      <c r="N35" s="5" t="s">
        <v>549</v>
      </c>
      <c r="O35" s="20"/>
      <c r="P35" s="53"/>
      <c r="Q35" s="54"/>
    </row>
    <row r="36" spans="1:17" s="55" customFormat="1" ht="39" customHeight="1">
      <c r="A36" s="1">
        <v>18</v>
      </c>
      <c r="B36" s="2" t="s">
        <v>175</v>
      </c>
      <c r="C36" s="9">
        <v>1</v>
      </c>
      <c r="D36" s="4"/>
      <c r="E36" s="3">
        <v>2017</v>
      </c>
      <c r="F36" s="3">
        <v>2017</v>
      </c>
      <c r="G36" s="5"/>
      <c r="H36" s="4"/>
      <c r="I36" s="4"/>
      <c r="J36" s="8"/>
      <c r="K36" s="4"/>
      <c r="L36" s="7">
        <v>14873000</v>
      </c>
      <c r="M36" s="7">
        <v>4461900</v>
      </c>
      <c r="N36" s="5" t="s">
        <v>549</v>
      </c>
      <c r="O36" s="20"/>
      <c r="P36" s="53"/>
      <c r="Q36" s="54"/>
    </row>
    <row r="37" spans="1:17" s="55" customFormat="1" ht="35.4" customHeight="1">
      <c r="A37" s="1">
        <v>19</v>
      </c>
      <c r="B37" s="9" t="s">
        <v>561</v>
      </c>
      <c r="C37" s="9">
        <v>1</v>
      </c>
      <c r="D37" s="4"/>
      <c r="E37" s="5">
        <v>2017</v>
      </c>
      <c r="F37" s="5">
        <v>2017</v>
      </c>
      <c r="G37" s="5"/>
      <c r="H37" s="4"/>
      <c r="I37" s="4"/>
      <c r="J37" s="8"/>
      <c r="K37" s="4"/>
      <c r="L37" s="10">
        <v>42982003</v>
      </c>
      <c r="M37" s="10">
        <v>12894603</v>
      </c>
      <c r="N37" s="5" t="s">
        <v>549</v>
      </c>
      <c r="O37" s="20"/>
      <c r="P37" s="53"/>
      <c r="Q37" s="54"/>
    </row>
    <row r="38" spans="1:17" s="19" customFormat="1" ht="26.4">
      <c r="A38" s="11">
        <v>2</v>
      </c>
      <c r="B38" s="41" t="s">
        <v>104</v>
      </c>
      <c r="C38" s="12"/>
      <c r="D38" s="11"/>
      <c r="E38" s="11"/>
      <c r="F38" s="13"/>
      <c r="G38" s="11"/>
      <c r="H38" s="14"/>
      <c r="I38" s="11"/>
      <c r="J38" s="11"/>
      <c r="K38" s="15"/>
      <c r="L38" s="16">
        <f>SUM(L39:L51)</f>
        <v>3509117489</v>
      </c>
      <c r="M38" s="18"/>
      <c r="N38" s="18"/>
      <c r="O38" s="18"/>
      <c r="P38" s="11"/>
      <c r="Q38" s="18"/>
    </row>
    <row r="39" spans="1:17" s="46" customFormat="1" ht="39" customHeight="1">
      <c r="A39" s="11" t="s">
        <v>29</v>
      </c>
      <c r="B39" s="12" t="s">
        <v>529</v>
      </c>
      <c r="C39" s="12">
        <v>1</v>
      </c>
      <c r="D39" s="11"/>
      <c r="E39" s="11"/>
      <c r="F39" s="57">
        <v>2016</v>
      </c>
      <c r="G39" s="11"/>
      <c r="H39" s="58">
        <v>3585</v>
      </c>
      <c r="I39" s="49"/>
      <c r="J39" s="49"/>
      <c r="K39" s="59">
        <v>341886600</v>
      </c>
      <c r="L39" s="45"/>
      <c r="M39" s="15"/>
      <c r="N39" s="11" t="s">
        <v>214</v>
      </c>
      <c r="O39" s="11" t="s">
        <v>535</v>
      </c>
      <c r="P39" s="17" t="s">
        <v>534</v>
      </c>
      <c r="Q39" s="45"/>
    </row>
    <row r="40" spans="1:17" s="55" customFormat="1" ht="15.6">
      <c r="A40" s="57">
        <v>1</v>
      </c>
      <c r="B40" s="51" t="s">
        <v>553</v>
      </c>
      <c r="C40" s="1">
        <v>1</v>
      </c>
      <c r="D40" s="4"/>
      <c r="E40" s="1">
        <v>2016</v>
      </c>
      <c r="F40" s="1">
        <v>2016</v>
      </c>
      <c r="G40" s="5"/>
      <c r="H40" s="52">
        <v>3585</v>
      </c>
      <c r="I40" s="4"/>
      <c r="J40" s="6"/>
      <c r="K40" s="4"/>
      <c r="L40" s="52">
        <v>341886600</v>
      </c>
      <c r="M40" s="52">
        <v>341886600</v>
      </c>
      <c r="N40" s="5" t="s">
        <v>549</v>
      </c>
      <c r="O40" s="20"/>
      <c r="P40" s="53"/>
      <c r="Q40" s="54"/>
    </row>
    <row r="41" spans="1:17" s="55" customFormat="1" ht="15.6">
      <c r="A41" s="57"/>
      <c r="B41" s="51" t="s">
        <v>554</v>
      </c>
      <c r="C41" s="1"/>
      <c r="D41" s="4"/>
      <c r="E41" s="1"/>
      <c r="F41" s="1"/>
      <c r="G41" s="52"/>
      <c r="H41" s="52"/>
      <c r="I41" s="4"/>
      <c r="J41" s="6"/>
      <c r="K41" s="4"/>
      <c r="L41" s="52"/>
      <c r="M41" s="52"/>
      <c r="N41" s="4"/>
      <c r="O41" s="20"/>
      <c r="P41" s="53"/>
      <c r="Q41" s="54"/>
    </row>
    <row r="42" spans="1:17" s="55" customFormat="1" ht="15.6">
      <c r="A42" s="57">
        <v>2</v>
      </c>
      <c r="B42" s="51" t="s">
        <v>553</v>
      </c>
      <c r="C42" s="1">
        <v>1</v>
      </c>
      <c r="D42" s="4"/>
      <c r="E42" s="1">
        <v>2018</v>
      </c>
      <c r="F42" s="1">
        <v>2018</v>
      </c>
      <c r="G42" s="5"/>
      <c r="H42" s="52">
        <v>3000</v>
      </c>
      <c r="I42" s="4"/>
      <c r="J42" s="6"/>
      <c r="K42" s="4"/>
      <c r="L42" s="52">
        <v>91750000</v>
      </c>
      <c r="M42" s="52">
        <v>91750000</v>
      </c>
      <c r="N42" s="5" t="s">
        <v>549</v>
      </c>
      <c r="O42" s="20"/>
      <c r="P42" s="53"/>
      <c r="Q42" s="54"/>
    </row>
    <row r="43" spans="1:17" s="55" customFormat="1" ht="15.6">
      <c r="A43" s="1"/>
      <c r="B43" s="51" t="s">
        <v>555</v>
      </c>
      <c r="C43" s="1"/>
      <c r="D43" s="4"/>
      <c r="E43" s="4"/>
      <c r="F43" s="4"/>
      <c r="G43" s="52"/>
      <c r="H43" s="4"/>
      <c r="I43" s="4"/>
      <c r="J43" s="6"/>
      <c r="K43" s="4"/>
      <c r="L43" s="52"/>
      <c r="M43" s="52"/>
      <c r="N43" s="4"/>
      <c r="O43" s="20"/>
      <c r="P43" s="53"/>
      <c r="Q43" s="54"/>
    </row>
    <row r="44" spans="1:17" s="46" customFormat="1" ht="26.4">
      <c r="A44" s="47" t="s">
        <v>30</v>
      </c>
      <c r="B44" s="12" t="s">
        <v>73</v>
      </c>
      <c r="C44" s="12"/>
      <c r="D44" s="11"/>
      <c r="E44" s="11"/>
      <c r="F44" s="11"/>
      <c r="G44" s="11"/>
      <c r="H44" s="48"/>
      <c r="I44" s="49"/>
      <c r="J44" s="49"/>
      <c r="K44" s="49"/>
      <c r="L44" s="50"/>
      <c r="M44" s="50"/>
      <c r="N44" s="11" t="s">
        <v>214</v>
      </c>
      <c r="O44" s="11" t="s">
        <v>535</v>
      </c>
      <c r="P44" s="17" t="s">
        <v>534</v>
      </c>
      <c r="Q44" s="45"/>
    </row>
    <row r="45" spans="1:17" s="55" customFormat="1" ht="15.6">
      <c r="A45" s="1">
        <v>1</v>
      </c>
      <c r="B45" s="51" t="s">
        <v>105</v>
      </c>
      <c r="C45" s="1">
        <v>1</v>
      </c>
      <c r="D45" s="4"/>
      <c r="E45" s="1">
        <v>2017</v>
      </c>
      <c r="F45" s="1">
        <v>2017</v>
      </c>
      <c r="G45" s="5">
        <v>1</v>
      </c>
      <c r="H45" s="4"/>
      <c r="I45" s="1">
        <v>36</v>
      </c>
      <c r="J45" s="8"/>
      <c r="K45" s="4"/>
      <c r="L45" s="52">
        <v>347732482</v>
      </c>
      <c r="M45" s="52">
        <v>250367389</v>
      </c>
      <c r="N45" s="5" t="s">
        <v>549</v>
      </c>
      <c r="O45" s="20"/>
      <c r="P45" s="53"/>
      <c r="Q45" s="54"/>
    </row>
    <row r="46" spans="1:17" s="55" customFormat="1" ht="26.4">
      <c r="A46" s="1">
        <v>2</v>
      </c>
      <c r="B46" s="51" t="s">
        <v>107</v>
      </c>
      <c r="C46" s="1">
        <v>1</v>
      </c>
      <c r="D46" s="4"/>
      <c r="E46" s="1">
        <v>2017</v>
      </c>
      <c r="F46" s="1">
        <v>2017</v>
      </c>
      <c r="G46" s="5">
        <v>1</v>
      </c>
      <c r="H46" s="4"/>
      <c r="I46" s="1">
        <v>252</v>
      </c>
      <c r="J46" s="6"/>
      <c r="K46" s="4"/>
      <c r="L46" s="52">
        <v>2004960842</v>
      </c>
      <c r="M46" s="52">
        <v>1443571804</v>
      </c>
      <c r="N46" s="5" t="s">
        <v>549</v>
      </c>
      <c r="O46" s="20"/>
      <c r="P46" s="53"/>
      <c r="Q46" s="54"/>
    </row>
    <row r="47" spans="1:17" s="46" customFormat="1" ht="39" customHeight="1">
      <c r="A47" s="47" t="s">
        <v>75</v>
      </c>
      <c r="B47" s="12" t="s">
        <v>71</v>
      </c>
      <c r="C47" s="12"/>
      <c r="D47" s="11"/>
      <c r="E47" s="11"/>
      <c r="F47" s="13"/>
      <c r="G47" s="11"/>
      <c r="H47" s="48"/>
      <c r="I47" s="11"/>
      <c r="J47" s="11"/>
      <c r="K47" s="49"/>
      <c r="L47" s="15"/>
      <c r="M47" s="50"/>
      <c r="N47" s="11" t="s">
        <v>214</v>
      </c>
      <c r="O47" s="11" t="s">
        <v>535</v>
      </c>
      <c r="P47" s="17" t="s">
        <v>534</v>
      </c>
      <c r="Q47" s="45"/>
    </row>
    <row r="48" spans="1:17" s="55" customFormat="1" ht="35.4" customHeight="1">
      <c r="A48" s="1">
        <v>1</v>
      </c>
      <c r="B48" s="51" t="s">
        <v>108</v>
      </c>
      <c r="C48" s="1">
        <v>1</v>
      </c>
      <c r="D48" s="4"/>
      <c r="E48" s="1">
        <v>2017</v>
      </c>
      <c r="F48" s="1">
        <v>2017</v>
      </c>
      <c r="G48" s="1"/>
      <c r="H48" s="4"/>
      <c r="I48" s="4"/>
      <c r="J48" s="8"/>
      <c r="K48" s="4"/>
      <c r="L48" s="52">
        <v>120663401</v>
      </c>
      <c r="M48" s="52">
        <v>36199021</v>
      </c>
      <c r="N48" s="5" t="s">
        <v>549</v>
      </c>
      <c r="O48" s="20"/>
      <c r="P48" s="53"/>
      <c r="Q48" s="54"/>
    </row>
    <row r="49" spans="1:17" s="55" customFormat="1" ht="39.6" customHeight="1">
      <c r="A49" s="1">
        <v>2</v>
      </c>
      <c r="B49" s="51" t="s">
        <v>111</v>
      </c>
      <c r="C49" s="1">
        <v>1</v>
      </c>
      <c r="D49" s="4"/>
      <c r="E49" s="1">
        <v>2017</v>
      </c>
      <c r="F49" s="1">
        <v>2017</v>
      </c>
      <c r="G49" s="1"/>
      <c r="H49" s="4"/>
      <c r="I49" s="4"/>
      <c r="J49" s="8"/>
      <c r="K49" s="4"/>
      <c r="L49" s="52">
        <v>539386240</v>
      </c>
      <c r="M49" s="52">
        <v>161815872</v>
      </c>
      <c r="N49" s="5" t="s">
        <v>549</v>
      </c>
      <c r="O49" s="20"/>
      <c r="P49" s="53"/>
      <c r="Q49" s="54"/>
    </row>
    <row r="50" spans="1:17" s="55" customFormat="1" ht="15.6">
      <c r="A50" s="1">
        <v>3</v>
      </c>
      <c r="B50" s="51" t="s">
        <v>112</v>
      </c>
      <c r="C50" s="1">
        <v>1</v>
      </c>
      <c r="D50" s="4"/>
      <c r="E50" s="1">
        <v>2017</v>
      </c>
      <c r="F50" s="1">
        <v>2017</v>
      </c>
      <c r="G50" s="1"/>
      <c r="H50" s="4"/>
      <c r="I50" s="4"/>
      <c r="J50" s="8"/>
      <c r="K50" s="4"/>
      <c r="L50" s="52">
        <v>51592006</v>
      </c>
      <c r="M50" s="52">
        <v>15477599</v>
      </c>
      <c r="N50" s="5" t="s">
        <v>549</v>
      </c>
      <c r="O50" s="20"/>
      <c r="P50" s="53"/>
      <c r="Q50" s="54"/>
    </row>
    <row r="51" spans="1:17" s="55" customFormat="1" ht="15.6">
      <c r="A51" s="1">
        <v>4</v>
      </c>
      <c r="B51" s="2" t="s">
        <v>556</v>
      </c>
      <c r="C51" s="1">
        <v>1</v>
      </c>
      <c r="D51" s="4"/>
      <c r="E51" s="3" t="s">
        <v>109</v>
      </c>
      <c r="F51" s="3" t="s">
        <v>109</v>
      </c>
      <c r="G51" s="3"/>
      <c r="H51" s="4"/>
      <c r="I51" s="4"/>
      <c r="J51" s="6"/>
      <c r="K51" s="4"/>
      <c r="L51" s="7">
        <v>11145918</v>
      </c>
      <c r="M51" s="7">
        <v>3343774</v>
      </c>
      <c r="N51" s="5" t="s">
        <v>549</v>
      </c>
      <c r="O51" s="20"/>
      <c r="P51" s="53"/>
      <c r="Q51" s="54"/>
    </row>
    <row r="52" spans="1:17" s="19" customFormat="1" ht="27" customHeight="1">
      <c r="A52" s="11">
        <v>3</v>
      </c>
      <c r="B52" s="41" t="s">
        <v>113</v>
      </c>
      <c r="C52" s="12"/>
      <c r="D52" s="11"/>
      <c r="E52" s="11"/>
      <c r="F52" s="13"/>
      <c r="G52" s="11"/>
      <c r="H52" s="14"/>
      <c r="I52" s="11"/>
      <c r="J52" s="11"/>
      <c r="K52" s="15"/>
      <c r="L52" s="16">
        <f>SUM(L53:L61)</f>
        <v>3130727464</v>
      </c>
      <c r="M52" s="16"/>
      <c r="N52" s="16"/>
      <c r="O52" s="16"/>
      <c r="P52" s="11"/>
      <c r="Q52" s="18"/>
    </row>
    <row r="53" spans="1:17" s="46" customFormat="1" ht="27" customHeight="1">
      <c r="A53" s="11" t="s">
        <v>536</v>
      </c>
      <c r="B53" s="12" t="s">
        <v>72</v>
      </c>
      <c r="C53" s="12">
        <v>1</v>
      </c>
      <c r="D53" s="11"/>
      <c r="E53" s="11"/>
      <c r="F53" s="57">
        <v>2016</v>
      </c>
      <c r="G53" s="11"/>
      <c r="H53" s="58">
        <v>3585</v>
      </c>
      <c r="I53" s="49"/>
      <c r="J53" s="49"/>
      <c r="K53" s="59">
        <v>350640000</v>
      </c>
      <c r="L53" s="45"/>
      <c r="M53" s="15"/>
      <c r="N53" s="11" t="s">
        <v>214</v>
      </c>
      <c r="O53" s="11" t="s">
        <v>535</v>
      </c>
      <c r="P53" s="17" t="s">
        <v>534</v>
      </c>
      <c r="Q53" s="45"/>
    </row>
    <row r="54" spans="1:17" s="46" customFormat="1" ht="27" customHeight="1">
      <c r="A54" s="47" t="s">
        <v>537</v>
      </c>
      <c r="B54" s="12" t="s">
        <v>73</v>
      </c>
      <c r="C54" s="12"/>
      <c r="D54" s="11"/>
      <c r="E54" s="11"/>
      <c r="F54" s="11"/>
      <c r="G54" s="11"/>
      <c r="H54" s="48"/>
      <c r="I54" s="49"/>
      <c r="J54" s="49"/>
      <c r="K54" s="49"/>
      <c r="L54" s="50"/>
      <c r="M54" s="50"/>
      <c r="N54" s="11" t="s">
        <v>214</v>
      </c>
      <c r="O54" s="11" t="s">
        <v>535</v>
      </c>
      <c r="P54" s="17" t="s">
        <v>534</v>
      </c>
      <c r="Q54" s="45"/>
    </row>
    <row r="55" spans="1:17" s="67" customFormat="1" ht="23.25" customHeight="1">
      <c r="A55" s="60"/>
      <c r="B55" s="51" t="s">
        <v>564</v>
      </c>
      <c r="C55" s="61"/>
      <c r="D55" s="62"/>
      <c r="E55" s="62"/>
      <c r="F55" s="1"/>
      <c r="G55" s="62"/>
      <c r="H55" s="52"/>
      <c r="I55" s="63"/>
      <c r="J55" s="63"/>
      <c r="K55" s="64"/>
      <c r="L55" s="6"/>
      <c r="M55" s="65"/>
      <c r="N55" s="62" t="s">
        <v>214</v>
      </c>
      <c r="O55" s="62" t="s">
        <v>535</v>
      </c>
      <c r="P55" s="66" t="s">
        <v>534</v>
      </c>
      <c r="Q55" s="64"/>
    </row>
    <row r="56" spans="1:17" s="46" customFormat="1" ht="23.25" customHeight="1">
      <c r="A56" s="47" t="s">
        <v>538</v>
      </c>
      <c r="B56" s="12" t="s">
        <v>71</v>
      </c>
      <c r="C56" s="12"/>
      <c r="D56" s="11"/>
      <c r="E56" s="11"/>
      <c r="F56" s="13"/>
      <c r="G56" s="11"/>
      <c r="H56" s="48"/>
      <c r="I56" s="11"/>
      <c r="J56" s="11"/>
      <c r="K56" s="49"/>
      <c r="L56" s="15"/>
      <c r="M56" s="50"/>
      <c r="N56" s="11" t="s">
        <v>214</v>
      </c>
      <c r="O56" s="11" t="s">
        <v>535</v>
      </c>
      <c r="P56" s="17" t="s">
        <v>534</v>
      </c>
      <c r="Q56" s="45"/>
    </row>
    <row r="57" spans="1:17" s="67" customFormat="1" ht="23.25" customHeight="1">
      <c r="A57" s="60">
        <v>1</v>
      </c>
      <c r="B57" s="51" t="s">
        <v>114</v>
      </c>
      <c r="C57" s="61"/>
      <c r="D57" s="62" t="s">
        <v>546</v>
      </c>
      <c r="E57" s="62"/>
      <c r="F57" s="68" t="s">
        <v>109</v>
      </c>
      <c r="G57" s="62"/>
      <c r="H57" s="69"/>
      <c r="I57" s="69">
        <v>36</v>
      </c>
      <c r="J57" s="69">
        <v>36</v>
      </c>
      <c r="K57" s="63"/>
      <c r="L57" s="8">
        <v>368358604</v>
      </c>
      <c r="M57" s="65"/>
      <c r="N57" s="62" t="s">
        <v>214</v>
      </c>
      <c r="O57" s="62" t="s">
        <v>535</v>
      </c>
      <c r="P57" s="66" t="s">
        <v>534</v>
      </c>
      <c r="Q57" s="64"/>
    </row>
    <row r="58" spans="1:17" s="67" customFormat="1" ht="23.25" customHeight="1">
      <c r="A58" s="60">
        <v>2</v>
      </c>
      <c r="B58" s="56" t="s">
        <v>115</v>
      </c>
      <c r="C58" s="61"/>
      <c r="D58" s="62" t="s">
        <v>546</v>
      </c>
      <c r="E58" s="62"/>
      <c r="F58" s="68" t="s">
        <v>109</v>
      </c>
      <c r="G58" s="62"/>
      <c r="H58" s="69"/>
      <c r="I58" s="69">
        <v>250</v>
      </c>
      <c r="J58" s="69">
        <v>250</v>
      </c>
      <c r="K58" s="63"/>
      <c r="L58" s="70">
        <v>2169113694</v>
      </c>
      <c r="M58" s="65"/>
      <c r="N58" s="62" t="s">
        <v>214</v>
      </c>
      <c r="O58" s="62" t="s">
        <v>535</v>
      </c>
      <c r="P58" s="66" t="s">
        <v>534</v>
      </c>
      <c r="Q58" s="64"/>
    </row>
    <row r="59" spans="1:17" ht="22.2" customHeight="1">
      <c r="A59" s="60">
        <v>3</v>
      </c>
      <c r="B59" s="51" t="s">
        <v>116</v>
      </c>
      <c r="C59" s="71"/>
      <c r="D59" s="72"/>
      <c r="E59" s="72"/>
      <c r="F59" s="73" t="s">
        <v>109</v>
      </c>
      <c r="G59" s="72"/>
      <c r="H59" s="74"/>
      <c r="I59" s="72"/>
      <c r="J59" s="72"/>
      <c r="K59" s="72"/>
      <c r="L59" s="72">
        <v>53370962</v>
      </c>
      <c r="M59" s="72"/>
      <c r="N59" s="62" t="s">
        <v>214</v>
      </c>
      <c r="O59" s="62" t="s">
        <v>535</v>
      </c>
      <c r="P59" s="66" t="s">
        <v>534</v>
      </c>
      <c r="Q59" s="72"/>
    </row>
    <row r="60" spans="1:17" ht="22.2" customHeight="1">
      <c r="A60" s="60">
        <v>4</v>
      </c>
      <c r="B60" s="51" t="s">
        <v>117</v>
      </c>
      <c r="C60" s="71"/>
      <c r="D60" s="72"/>
      <c r="E60" s="72"/>
      <c r="F60" s="73" t="s">
        <v>109</v>
      </c>
      <c r="G60" s="72"/>
      <c r="H60" s="74"/>
      <c r="I60" s="72"/>
      <c r="J60" s="72"/>
      <c r="K60" s="72"/>
      <c r="L60" s="72">
        <v>174500644</v>
      </c>
      <c r="M60" s="72"/>
      <c r="N60" s="62" t="s">
        <v>214</v>
      </c>
      <c r="O60" s="62" t="s">
        <v>535</v>
      </c>
      <c r="P60" s="66" t="s">
        <v>534</v>
      </c>
      <c r="Q60" s="72"/>
    </row>
    <row r="61" spans="1:17" ht="22.2" customHeight="1">
      <c r="A61" s="60">
        <v>5</v>
      </c>
      <c r="B61" s="51" t="s">
        <v>119</v>
      </c>
      <c r="C61" s="71"/>
      <c r="D61" s="72"/>
      <c r="E61" s="72"/>
      <c r="F61" s="73" t="s">
        <v>109</v>
      </c>
      <c r="G61" s="72"/>
      <c r="H61" s="74"/>
      <c r="I61" s="72"/>
      <c r="J61" s="72"/>
      <c r="K61" s="72"/>
      <c r="L61" s="72">
        <v>365383560</v>
      </c>
      <c r="M61" s="72"/>
      <c r="N61" s="62" t="s">
        <v>214</v>
      </c>
      <c r="O61" s="62" t="s">
        <v>535</v>
      </c>
      <c r="P61" s="66" t="s">
        <v>534</v>
      </c>
      <c r="Q61" s="72"/>
    </row>
    <row r="62" spans="1:17" s="19" customFormat="1" ht="27" customHeight="1">
      <c r="A62" s="11">
        <v>4</v>
      </c>
      <c r="B62" s="41" t="s">
        <v>121</v>
      </c>
      <c r="C62" s="12"/>
      <c r="D62" s="11"/>
      <c r="E62" s="11"/>
      <c r="F62" s="13"/>
      <c r="G62" s="11"/>
      <c r="H62" s="14"/>
      <c r="I62" s="11"/>
      <c r="J62" s="11"/>
      <c r="K62" s="15"/>
      <c r="L62" s="16">
        <f>SUM(L63:L72)</f>
        <v>4147696614</v>
      </c>
      <c r="M62" s="16"/>
      <c r="N62" s="16"/>
      <c r="O62" s="16"/>
      <c r="P62" s="11"/>
      <c r="Q62" s="18"/>
    </row>
    <row r="63" spans="1:17" s="46" customFormat="1" ht="27" customHeight="1">
      <c r="A63" s="11" t="s">
        <v>539</v>
      </c>
      <c r="B63" s="12" t="s">
        <v>530</v>
      </c>
      <c r="C63" s="12">
        <v>1</v>
      </c>
      <c r="D63" s="11"/>
      <c r="E63" s="11"/>
      <c r="F63" s="57">
        <v>2016</v>
      </c>
      <c r="G63" s="11"/>
      <c r="H63" s="58">
        <v>4387</v>
      </c>
      <c r="I63" s="49"/>
      <c r="J63" s="49"/>
      <c r="K63" s="59">
        <v>87764770</v>
      </c>
      <c r="L63" s="45"/>
      <c r="M63" s="15"/>
      <c r="N63" s="11" t="s">
        <v>214</v>
      </c>
      <c r="O63" s="11" t="s">
        <v>535</v>
      </c>
      <c r="P63" s="17" t="s">
        <v>534</v>
      </c>
      <c r="Q63" s="45"/>
    </row>
    <row r="64" spans="1:17" s="46" customFormat="1" ht="27" customHeight="1">
      <c r="A64" s="47" t="s">
        <v>540</v>
      </c>
      <c r="B64" s="12" t="s">
        <v>73</v>
      </c>
      <c r="C64" s="12"/>
      <c r="D64" s="11"/>
      <c r="E64" s="11"/>
      <c r="F64" s="11"/>
      <c r="G64" s="11"/>
      <c r="H64" s="48"/>
      <c r="I64" s="49"/>
      <c r="J64" s="49"/>
      <c r="K64" s="49"/>
      <c r="L64" s="50"/>
      <c r="M64" s="50"/>
      <c r="N64" s="11" t="s">
        <v>214</v>
      </c>
      <c r="O64" s="11" t="s">
        <v>535</v>
      </c>
      <c r="P64" s="17" t="s">
        <v>534</v>
      </c>
      <c r="Q64" s="45"/>
    </row>
    <row r="65" spans="1:17" s="55" customFormat="1" ht="26.4">
      <c r="A65" s="1">
        <v>1</v>
      </c>
      <c r="B65" s="51" t="s">
        <v>122</v>
      </c>
      <c r="C65" s="9">
        <v>1</v>
      </c>
      <c r="D65" s="4"/>
      <c r="E65" s="1">
        <v>2015</v>
      </c>
      <c r="F65" s="1" t="s">
        <v>548</v>
      </c>
      <c r="G65" s="5">
        <v>1</v>
      </c>
      <c r="H65" s="4"/>
      <c r="I65" s="1">
        <v>90</v>
      </c>
      <c r="J65" s="8"/>
      <c r="K65" s="4"/>
      <c r="L65" s="52">
        <v>494880500</v>
      </c>
      <c r="M65" s="52">
        <v>282082180</v>
      </c>
      <c r="N65" s="5" t="s">
        <v>549</v>
      </c>
      <c r="O65" s="20"/>
      <c r="P65" s="53"/>
      <c r="Q65" s="54"/>
    </row>
    <row r="66" spans="1:17" s="55" customFormat="1" ht="26.4">
      <c r="A66" s="1">
        <v>2</v>
      </c>
      <c r="B66" s="51" t="s">
        <v>123</v>
      </c>
      <c r="C66" s="9">
        <v>1</v>
      </c>
      <c r="D66" s="4"/>
      <c r="E66" s="1">
        <v>2015</v>
      </c>
      <c r="F66" s="1" t="s">
        <v>548</v>
      </c>
      <c r="G66" s="5">
        <v>1</v>
      </c>
      <c r="H66" s="4"/>
      <c r="I66" s="1">
        <v>90</v>
      </c>
      <c r="J66" s="8"/>
      <c r="K66" s="4"/>
      <c r="L66" s="52">
        <v>494880500</v>
      </c>
      <c r="M66" s="52">
        <v>282082180</v>
      </c>
      <c r="N66" s="5" t="s">
        <v>549</v>
      </c>
      <c r="O66" s="20"/>
      <c r="P66" s="53"/>
      <c r="Q66" s="54"/>
    </row>
    <row r="67" spans="1:17" s="55" customFormat="1" ht="26.4">
      <c r="A67" s="1">
        <v>3</v>
      </c>
      <c r="B67" s="51" t="s">
        <v>124</v>
      </c>
      <c r="C67" s="9">
        <v>1</v>
      </c>
      <c r="D67" s="4"/>
      <c r="E67" s="1">
        <v>2018</v>
      </c>
      <c r="F67" s="1" t="s">
        <v>548</v>
      </c>
      <c r="G67" s="5">
        <v>1</v>
      </c>
      <c r="H67" s="4"/>
      <c r="I67" s="1">
        <v>250</v>
      </c>
      <c r="J67" s="8"/>
      <c r="K67" s="4"/>
      <c r="L67" s="52">
        <v>2113341377</v>
      </c>
      <c r="M67" s="52">
        <v>1606139447</v>
      </c>
      <c r="N67" s="5" t="s">
        <v>549</v>
      </c>
      <c r="O67" s="20"/>
      <c r="P67" s="53"/>
      <c r="Q67" s="54"/>
    </row>
    <row r="68" spans="1:17" s="55" customFormat="1" ht="38.4" customHeight="1">
      <c r="A68" s="1">
        <v>4</v>
      </c>
      <c r="B68" s="51" t="s">
        <v>125</v>
      </c>
      <c r="C68" s="9">
        <v>1</v>
      </c>
      <c r="D68" s="4"/>
      <c r="E68" s="1">
        <v>2018</v>
      </c>
      <c r="F68" s="1" t="s">
        <v>548</v>
      </c>
      <c r="G68" s="5">
        <v>1</v>
      </c>
      <c r="H68" s="4"/>
      <c r="I68" s="1">
        <v>36</v>
      </c>
      <c r="J68" s="8"/>
      <c r="K68" s="4"/>
      <c r="L68" s="52">
        <v>367392830</v>
      </c>
      <c r="M68" s="52">
        <v>279218552</v>
      </c>
      <c r="N68" s="5" t="s">
        <v>549</v>
      </c>
      <c r="O68" s="20"/>
      <c r="P68" s="53"/>
      <c r="Q68" s="54"/>
    </row>
    <row r="69" spans="1:17" s="46" customFormat="1" ht="23.25" customHeight="1">
      <c r="A69" s="47" t="s">
        <v>75</v>
      </c>
      <c r="B69" s="12" t="s">
        <v>71</v>
      </c>
      <c r="C69" s="12"/>
      <c r="D69" s="11"/>
      <c r="E69" s="11"/>
      <c r="F69" s="13"/>
      <c r="G69" s="11"/>
      <c r="H69" s="48"/>
      <c r="I69" s="11"/>
      <c r="J69" s="11"/>
      <c r="K69" s="49"/>
      <c r="L69" s="15"/>
      <c r="M69" s="50"/>
      <c r="N69" s="11" t="s">
        <v>214</v>
      </c>
      <c r="O69" s="11" t="s">
        <v>535</v>
      </c>
      <c r="P69" s="17" t="s">
        <v>534</v>
      </c>
      <c r="Q69" s="45"/>
    </row>
    <row r="70" spans="1:17" s="55" customFormat="1" ht="15.6">
      <c r="A70" s="1">
        <v>1</v>
      </c>
      <c r="B70" s="56" t="s">
        <v>127</v>
      </c>
      <c r="C70" s="1">
        <v>1</v>
      </c>
      <c r="D70" s="4"/>
      <c r="E70" s="1">
        <v>2018</v>
      </c>
      <c r="F70" s="1">
        <v>2018</v>
      </c>
      <c r="G70" s="5"/>
      <c r="H70" s="4"/>
      <c r="I70" s="1"/>
      <c r="J70" s="6"/>
      <c r="K70" s="4"/>
      <c r="L70" s="52">
        <v>49590386</v>
      </c>
      <c r="M70" s="52">
        <v>19836152</v>
      </c>
      <c r="N70" s="5" t="s">
        <v>549</v>
      </c>
      <c r="O70" s="20"/>
      <c r="P70" s="53"/>
      <c r="Q70" s="54"/>
    </row>
    <row r="71" spans="1:17" s="55" customFormat="1" ht="15.6">
      <c r="A71" s="1">
        <v>2</v>
      </c>
      <c r="B71" s="51" t="s">
        <v>129</v>
      </c>
      <c r="C71" s="1">
        <v>1</v>
      </c>
      <c r="D71" s="4"/>
      <c r="E71" s="1">
        <v>2018</v>
      </c>
      <c r="F71" s="1">
        <v>2018</v>
      </c>
      <c r="G71" s="5"/>
      <c r="H71" s="4"/>
      <c r="I71" s="4"/>
      <c r="J71" s="8"/>
      <c r="K71" s="4"/>
      <c r="L71" s="52">
        <v>615972813</v>
      </c>
      <c r="M71" s="52">
        <v>246389127</v>
      </c>
      <c r="N71" s="5" t="s">
        <v>549</v>
      </c>
      <c r="O71" s="20"/>
      <c r="P71" s="53"/>
      <c r="Q71" s="54"/>
    </row>
    <row r="72" spans="1:17" s="55" customFormat="1" ht="35.4" customHeight="1">
      <c r="A72" s="1">
        <v>3</v>
      </c>
      <c r="B72" s="2" t="s">
        <v>557</v>
      </c>
      <c r="C72" s="1">
        <v>1</v>
      </c>
      <c r="D72" s="4"/>
      <c r="E72" s="3" t="s">
        <v>126</v>
      </c>
      <c r="F72" s="3" t="s">
        <v>126</v>
      </c>
      <c r="G72" s="5"/>
      <c r="H72" s="4"/>
      <c r="I72" s="4"/>
      <c r="J72" s="6"/>
      <c r="K72" s="4"/>
      <c r="L72" s="7">
        <v>11638208</v>
      </c>
      <c r="M72" s="7">
        <v>4655282</v>
      </c>
      <c r="N72" s="5" t="s">
        <v>549</v>
      </c>
      <c r="O72" s="20"/>
      <c r="P72" s="53"/>
      <c r="Q72" s="54"/>
    </row>
    <row r="73" spans="1:17">
      <c r="L73" s="76" t="s">
        <v>43</v>
      </c>
      <c r="M73" s="76"/>
      <c r="N73" s="76"/>
      <c r="O73" s="77"/>
    </row>
    <row r="74" spans="1:17">
      <c r="B74" s="75" t="s">
        <v>42</v>
      </c>
      <c r="C74" s="75"/>
      <c r="L74" s="75" t="s">
        <v>44</v>
      </c>
      <c r="M74" s="75"/>
      <c r="N74" s="75"/>
      <c r="O74" s="78"/>
    </row>
    <row r="75" spans="1:17">
      <c r="B75" s="76" t="s">
        <v>45</v>
      </c>
      <c r="C75" s="76"/>
      <c r="L75" s="76" t="s">
        <v>18</v>
      </c>
      <c r="M75" s="76"/>
      <c r="N75" s="76"/>
      <c r="O75" s="77"/>
    </row>
    <row r="84" spans="1:16" s="80" customFormat="1" ht="13.8">
      <c r="A84" s="79" t="s">
        <v>37</v>
      </c>
      <c r="F84" s="81"/>
      <c r="O84" s="82"/>
      <c r="P84" s="81"/>
    </row>
    <row r="85" spans="1:16" s="80" customFormat="1" ht="40.200000000000003" customHeight="1">
      <c r="A85" s="83" t="s">
        <v>38</v>
      </c>
      <c r="B85" s="84" t="s">
        <v>39</v>
      </c>
      <c r="C85" s="84"/>
      <c r="D85" s="84"/>
      <c r="E85" s="84"/>
      <c r="F85" s="84"/>
      <c r="G85" s="84"/>
      <c r="H85" s="84"/>
      <c r="I85" s="84"/>
      <c r="J85" s="84"/>
      <c r="K85" s="84"/>
      <c r="L85" s="84"/>
      <c r="M85" s="84"/>
      <c r="N85" s="84"/>
      <c r="O85" s="84"/>
      <c r="P85" s="81"/>
    </row>
    <row r="86" spans="1:16" s="80" customFormat="1">
      <c r="A86" s="83" t="s">
        <v>38</v>
      </c>
      <c r="B86" s="80" t="s">
        <v>40</v>
      </c>
      <c r="F86" s="81"/>
      <c r="O86" s="82"/>
      <c r="P86" s="81"/>
    </row>
    <row r="87" spans="1:16" s="80" customFormat="1">
      <c r="A87" s="83" t="s">
        <v>38</v>
      </c>
      <c r="B87" s="80" t="s">
        <v>41</v>
      </c>
      <c r="F87" s="81"/>
      <c r="O87" s="82"/>
      <c r="P87" s="81"/>
    </row>
  </sheetData>
  <autoFilter ref="A7:Q72"/>
  <mergeCells count="2">
    <mergeCell ref="Q6:Q7"/>
    <mergeCell ref="A3:Q3"/>
  </mergeCells>
  <phoneticPr fontId="33" type="noConversion"/>
  <dataValidations count="1">
    <dataValidation type="list" allowBlank="1" showInputMessage="1" showErrorMessage="1" sqref="E51:G51 E72:F72 E36:F36">
      <formula1>Data_Year</formula1>
    </dataValidation>
  </dataValidations>
  <pageMargins left="0.19685039370078741" right="0.19685039370078741" top="0.19685039370078741" bottom="0.19685039370078741" header="0.31496062992125984" footer="0.31496062992125984"/>
  <pageSetup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1"/>
  <sheetViews>
    <sheetView topLeftCell="A252" workbookViewId="0">
      <selection activeCell="N27" sqref="A1:XFD1048576"/>
    </sheetView>
  </sheetViews>
  <sheetFormatPr defaultColWidth="9.109375" defaultRowHeight="13.2"/>
  <cols>
    <col min="1" max="1" width="4.88671875" style="85" customWidth="1"/>
    <col min="2" max="2" width="29.6640625" style="80" customWidth="1"/>
    <col min="3" max="3" width="8.88671875" style="80" customWidth="1"/>
    <col min="4" max="4" width="9.33203125" style="80" bestFit="1" customWidth="1"/>
    <col min="5" max="5" width="6.6640625" style="80" customWidth="1"/>
    <col min="6" max="6" width="8" style="80" customWidth="1"/>
    <col min="7" max="7" width="9.33203125" style="80" bestFit="1" customWidth="1"/>
    <col min="8" max="8" width="12" style="80" customWidth="1"/>
    <col min="9" max="9" width="13.33203125" style="80" customWidth="1"/>
    <col min="10" max="10" width="13.88671875" style="80" bestFit="1" customWidth="1"/>
    <col min="11" max="11" width="11" style="80" customWidth="1"/>
    <col min="12" max="12" width="8.44140625" style="80" customWidth="1"/>
    <col min="13" max="13" width="9.109375" style="80" customWidth="1"/>
    <col min="14" max="14" width="14.44140625" style="80" customWidth="1"/>
    <col min="15" max="15" width="6.88671875" style="80" customWidth="1"/>
    <col min="16" max="16" width="9.109375" style="21"/>
    <col min="17" max="16384" width="9.109375" style="80"/>
  </cols>
  <sheetData>
    <row r="1" spans="1:16" ht="17.399999999999999" customHeight="1">
      <c r="B1" s="154"/>
      <c r="C1" s="154"/>
      <c r="D1" s="154"/>
      <c r="E1" s="154"/>
      <c r="F1" s="154"/>
      <c r="K1" s="86"/>
      <c r="L1" s="86"/>
      <c r="M1" s="86"/>
      <c r="N1" s="152" t="s">
        <v>67</v>
      </c>
      <c r="O1" s="152"/>
      <c r="P1" s="80"/>
    </row>
    <row r="2" spans="1:16">
      <c r="B2" s="155"/>
      <c r="C2" s="155"/>
      <c r="D2" s="155"/>
      <c r="E2" s="155"/>
      <c r="F2" s="155"/>
      <c r="K2" s="86"/>
      <c r="L2" s="86"/>
      <c r="M2" s="86"/>
      <c r="N2" s="86"/>
      <c r="O2" s="86"/>
      <c r="P2" s="80"/>
    </row>
    <row r="3" spans="1:16" s="87" customFormat="1" ht="26.25" customHeight="1">
      <c r="A3" s="85"/>
      <c r="B3" s="156" t="s">
        <v>68</v>
      </c>
      <c r="C3" s="156"/>
      <c r="D3" s="156"/>
      <c r="E3" s="156"/>
      <c r="F3" s="156"/>
      <c r="G3" s="156"/>
      <c r="H3" s="156"/>
      <c r="I3" s="156"/>
      <c r="J3" s="156"/>
      <c r="K3" s="156"/>
      <c r="L3" s="156"/>
      <c r="M3" s="156"/>
      <c r="N3" s="156"/>
      <c r="O3" s="156"/>
    </row>
    <row r="4" spans="1:16" s="87" customFormat="1" ht="19.5" customHeight="1">
      <c r="A4" s="85"/>
      <c r="B4" s="157"/>
      <c r="C4" s="157"/>
      <c r="D4" s="157"/>
      <c r="E4" s="157"/>
      <c r="F4" s="157"/>
      <c r="G4" s="157"/>
      <c r="H4" s="157"/>
      <c r="I4" s="157"/>
      <c r="J4" s="157"/>
      <c r="K4" s="157"/>
      <c r="L4" s="157"/>
      <c r="M4" s="157"/>
      <c r="N4" s="157"/>
      <c r="O4" s="157"/>
    </row>
    <row r="5" spans="1:16">
      <c r="B5" s="75"/>
      <c r="C5" s="75"/>
      <c r="D5" s="75"/>
      <c r="E5" s="75"/>
      <c r="F5" s="75"/>
      <c r="G5" s="75"/>
      <c r="H5" s="75"/>
      <c r="I5" s="75"/>
      <c r="J5" s="75"/>
      <c r="K5" s="75"/>
      <c r="L5" s="75"/>
      <c r="M5" s="75"/>
      <c r="N5" s="75"/>
      <c r="O5" s="75"/>
      <c r="P5" s="80"/>
    </row>
    <row r="6" spans="1:16" ht="35.25" customHeight="1">
      <c r="A6" s="153" t="s">
        <v>0</v>
      </c>
      <c r="B6" s="151" t="s">
        <v>54</v>
      </c>
      <c r="C6" s="149" t="s">
        <v>90</v>
      </c>
      <c r="D6" s="151" t="s">
        <v>17</v>
      </c>
      <c r="E6" s="151" t="s">
        <v>19</v>
      </c>
      <c r="F6" s="151" t="s">
        <v>1</v>
      </c>
      <c r="G6" s="151" t="s">
        <v>2</v>
      </c>
      <c r="H6" s="151" t="s">
        <v>3</v>
      </c>
      <c r="I6" s="151" t="s">
        <v>21</v>
      </c>
      <c r="J6" s="151" t="s">
        <v>66</v>
      </c>
      <c r="K6" s="151"/>
      <c r="L6" s="151" t="s">
        <v>60</v>
      </c>
      <c r="M6" s="151" t="s">
        <v>61</v>
      </c>
      <c r="N6" s="151" t="s">
        <v>62</v>
      </c>
      <c r="O6" s="151" t="s">
        <v>63</v>
      </c>
      <c r="P6" s="80"/>
    </row>
    <row r="7" spans="1:16" ht="48" customHeight="1">
      <c r="A7" s="153"/>
      <c r="B7" s="151"/>
      <c r="C7" s="150"/>
      <c r="D7" s="151"/>
      <c r="E7" s="151"/>
      <c r="F7" s="151"/>
      <c r="G7" s="151"/>
      <c r="H7" s="151"/>
      <c r="I7" s="151"/>
      <c r="J7" s="88" t="s">
        <v>4</v>
      </c>
      <c r="K7" s="89" t="s">
        <v>87</v>
      </c>
      <c r="L7" s="151"/>
      <c r="M7" s="151"/>
      <c r="N7" s="151"/>
      <c r="O7" s="151"/>
      <c r="P7" s="80"/>
    </row>
    <row r="8" spans="1:16" ht="12.6" customHeight="1">
      <c r="A8" s="90">
        <v>1</v>
      </c>
      <c r="B8" s="91">
        <v>2</v>
      </c>
      <c r="C8" s="91"/>
      <c r="D8" s="91">
        <v>3</v>
      </c>
      <c r="E8" s="91">
        <v>4</v>
      </c>
      <c r="F8" s="91">
        <v>5</v>
      </c>
      <c r="G8" s="91">
        <v>6</v>
      </c>
      <c r="H8" s="91">
        <v>7</v>
      </c>
      <c r="I8" s="91">
        <v>8</v>
      </c>
      <c r="J8" s="91">
        <v>9</v>
      </c>
      <c r="K8" s="91">
        <v>10</v>
      </c>
      <c r="L8" s="91">
        <v>11</v>
      </c>
      <c r="M8" s="91">
        <v>12</v>
      </c>
      <c r="N8" s="91">
        <v>13</v>
      </c>
      <c r="O8" s="91">
        <v>14</v>
      </c>
      <c r="P8" s="80"/>
    </row>
    <row r="9" spans="1:16" ht="19.5" customHeight="1">
      <c r="A9" s="89" t="s">
        <v>5</v>
      </c>
      <c r="B9" s="92" t="s">
        <v>55</v>
      </c>
      <c r="C9" s="92"/>
      <c r="D9" s="89"/>
      <c r="E9" s="89"/>
      <c r="F9" s="89"/>
      <c r="G9" s="89"/>
      <c r="H9" s="89"/>
      <c r="I9" s="89"/>
      <c r="J9" s="89"/>
      <c r="K9" s="89"/>
      <c r="L9" s="89"/>
      <c r="M9" s="89"/>
      <c r="N9" s="89"/>
      <c r="O9" s="89"/>
      <c r="P9" s="80"/>
    </row>
    <row r="10" spans="1:16" s="96" customFormat="1" ht="19.5" customHeight="1">
      <c r="A10" s="93">
        <v>1</v>
      </c>
      <c r="B10" s="94" t="s">
        <v>57</v>
      </c>
      <c r="C10" s="94"/>
      <c r="D10" s="89"/>
      <c r="E10" s="89"/>
      <c r="F10" s="94"/>
      <c r="G10" s="94"/>
      <c r="H10" s="89"/>
      <c r="I10" s="94"/>
      <c r="J10" s="95"/>
      <c r="K10" s="95"/>
      <c r="L10" s="94"/>
      <c r="M10" s="89"/>
      <c r="N10" s="94"/>
      <c r="O10" s="94"/>
    </row>
    <row r="11" spans="1:16" s="100" customFormat="1" ht="19.5" customHeight="1">
      <c r="A11" s="97" t="s">
        <v>46</v>
      </c>
      <c r="B11" s="98" t="s">
        <v>58</v>
      </c>
      <c r="C11" s="98"/>
      <c r="D11" s="9"/>
      <c r="E11" s="9"/>
      <c r="F11" s="51"/>
      <c r="G11" s="51"/>
      <c r="H11" s="9"/>
      <c r="I11" s="51"/>
      <c r="J11" s="99"/>
      <c r="K11" s="99"/>
      <c r="L11" s="51"/>
      <c r="M11" s="9"/>
      <c r="N11" s="51"/>
      <c r="O11" s="51"/>
    </row>
    <row r="12" spans="1:16" s="100" customFormat="1" ht="19.5" customHeight="1">
      <c r="A12" s="97" t="s">
        <v>47</v>
      </c>
      <c r="B12" s="51" t="s">
        <v>56</v>
      </c>
      <c r="C12" s="51"/>
      <c r="D12" s="9"/>
      <c r="E12" s="9"/>
      <c r="F12" s="51"/>
      <c r="G12" s="51"/>
      <c r="H12" s="9"/>
      <c r="I12" s="51"/>
      <c r="J12" s="99"/>
      <c r="K12" s="99"/>
      <c r="L12" s="51"/>
      <c r="M12" s="9"/>
      <c r="N12" s="51"/>
      <c r="O12" s="51"/>
    </row>
    <row r="13" spans="1:16" s="101" customFormat="1" ht="19.5" customHeight="1">
      <c r="A13" s="93">
        <v>2</v>
      </c>
      <c r="B13" s="92" t="s">
        <v>59</v>
      </c>
      <c r="C13" s="92"/>
      <c r="D13" s="89"/>
      <c r="E13" s="89"/>
      <c r="F13" s="89"/>
      <c r="G13" s="89"/>
      <c r="H13" s="89"/>
      <c r="I13" s="89"/>
      <c r="J13" s="95"/>
      <c r="K13" s="95"/>
      <c r="L13" s="89"/>
      <c r="M13" s="89"/>
      <c r="N13" s="89"/>
      <c r="O13" s="89"/>
    </row>
    <row r="14" spans="1:16" s="87" customFormat="1" ht="36.75" customHeight="1">
      <c r="A14" s="90" t="s">
        <v>29</v>
      </c>
      <c r="B14" s="51" t="s">
        <v>541</v>
      </c>
      <c r="C14" s="98">
        <v>1</v>
      </c>
      <c r="D14" s="102" t="s">
        <v>543</v>
      </c>
      <c r="E14" s="103">
        <v>2</v>
      </c>
      <c r="F14" s="102" t="s">
        <v>531</v>
      </c>
      <c r="G14" s="103">
        <v>2017</v>
      </c>
      <c r="H14" s="104" t="s">
        <v>109</v>
      </c>
      <c r="I14" s="62" t="s">
        <v>545</v>
      </c>
      <c r="J14" s="105">
        <v>681627000</v>
      </c>
      <c r="K14" s="106">
        <v>317901832</v>
      </c>
      <c r="L14" s="103" t="s">
        <v>532</v>
      </c>
      <c r="M14" s="103" t="s">
        <v>533</v>
      </c>
      <c r="N14" s="107" t="s">
        <v>534</v>
      </c>
      <c r="O14" s="107"/>
    </row>
    <row r="15" spans="1:16" s="87" customFormat="1" ht="36.75" customHeight="1">
      <c r="A15" s="90" t="s">
        <v>30</v>
      </c>
      <c r="B15" s="51" t="s">
        <v>542</v>
      </c>
      <c r="C15" s="98">
        <v>1</v>
      </c>
      <c r="D15" s="102" t="s">
        <v>543</v>
      </c>
      <c r="E15" s="103">
        <v>2</v>
      </c>
      <c r="F15" s="102" t="s">
        <v>531</v>
      </c>
      <c r="G15" s="103">
        <v>2017</v>
      </c>
      <c r="H15" s="104" t="s">
        <v>109</v>
      </c>
      <c r="I15" s="103" t="s">
        <v>544</v>
      </c>
      <c r="J15" s="105">
        <v>730000000</v>
      </c>
      <c r="K15" s="106">
        <v>42688667</v>
      </c>
      <c r="L15" s="103" t="s">
        <v>562</v>
      </c>
      <c r="M15" s="103" t="s">
        <v>533</v>
      </c>
      <c r="N15" s="107" t="s">
        <v>563</v>
      </c>
      <c r="O15" s="107"/>
    </row>
    <row r="16" spans="1:16" s="96" customFormat="1" hidden="1">
      <c r="A16" s="93"/>
      <c r="B16" s="94" t="s">
        <v>6</v>
      </c>
      <c r="C16" s="94"/>
      <c r="D16" s="89"/>
      <c r="E16" s="89"/>
      <c r="F16" s="89"/>
      <c r="G16" s="89"/>
      <c r="H16" s="89"/>
      <c r="I16" s="89"/>
      <c r="J16" s="95"/>
      <c r="K16" s="95"/>
      <c r="L16" s="89"/>
      <c r="M16" s="89"/>
      <c r="N16" s="94"/>
      <c r="O16" s="94"/>
    </row>
    <row r="17" spans="1:16" s="96" customFormat="1" hidden="1">
      <c r="A17" s="93"/>
      <c r="B17" s="94" t="s">
        <v>16</v>
      </c>
      <c r="C17" s="94"/>
      <c r="D17" s="89"/>
      <c r="E17" s="89"/>
      <c r="F17" s="89"/>
      <c r="G17" s="89"/>
      <c r="H17" s="89"/>
      <c r="I17" s="89"/>
      <c r="J17" s="95"/>
      <c r="K17" s="95"/>
      <c r="L17" s="89"/>
      <c r="M17" s="89"/>
      <c r="N17" s="94"/>
      <c r="O17" s="94"/>
    </row>
    <row r="18" spans="1:16" s="96" customFormat="1" hidden="1">
      <c r="A18" s="93"/>
      <c r="B18" s="94" t="s">
        <v>7</v>
      </c>
      <c r="C18" s="94"/>
      <c r="D18" s="89"/>
      <c r="E18" s="89"/>
      <c r="F18" s="89"/>
      <c r="G18" s="89"/>
      <c r="H18" s="89"/>
      <c r="I18" s="89"/>
      <c r="J18" s="95"/>
      <c r="K18" s="95"/>
      <c r="L18" s="89"/>
      <c r="M18" s="89"/>
      <c r="N18" s="94"/>
      <c r="O18" s="94"/>
    </row>
    <row r="19" spans="1:16" s="96" customFormat="1" hidden="1">
      <c r="A19" s="93"/>
      <c r="B19" s="94" t="s">
        <v>8</v>
      </c>
      <c r="C19" s="94"/>
      <c r="D19" s="89"/>
      <c r="E19" s="89"/>
      <c r="F19" s="89"/>
      <c r="G19" s="89"/>
      <c r="H19" s="89"/>
      <c r="I19" s="89"/>
      <c r="J19" s="95"/>
      <c r="K19" s="95"/>
      <c r="L19" s="89"/>
      <c r="M19" s="89"/>
      <c r="N19" s="94"/>
      <c r="O19" s="94"/>
    </row>
    <row r="20" spans="1:16" s="96" customFormat="1" hidden="1">
      <c r="A20" s="93"/>
      <c r="B20" s="94" t="s">
        <v>9</v>
      </c>
      <c r="C20" s="94"/>
      <c r="D20" s="89"/>
      <c r="E20" s="89"/>
      <c r="F20" s="89"/>
      <c r="G20" s="89"/>
      <c r="H20" s="89"/>
      <c r="I20" s="89"/>
      <c r="J20" s="95"/>
      <c r="K20" s="95"/>
      <c r="L20" s="89"/>
      <c r="M20" s="89"/>
      <c r="N20" s="94"/>
      <c r="O20" s="94"/>
    </row>
    <row r="21" spans="1:16" s="96" customFormat="1" hidden="1">
      <c r="A21" s="93"/>
      <c r="B21" s="94" t="s">
        <v>10</v>
      </c>
      <c r="C21" s="94"/>
      <c r="D21" s="89"/>
      <c r="E21" s="89"/>
      <c r="F21" s="89"/>
      <c r="G21" s="89"/>
      <c r="H21" s="89"/>
      <c r="I21" s="89"/>
      <c r="J21" s="95"/>
      <c r="K21" s="95"/>
      <c r="L21" s="89"/>
      <c r="M21" s="89"/>
      <c r="N21" s="94"/>
      <c r="O21" s="94"/>
    </row>
    <row r="22" spans="1:16" s="96" customFormat="1" hidden="1">
      <c r="A22" s="93"/>
      <c r="B22" s="94" t="s">
        <v>11</v>
      </c>
      <c r="C22" s="94"/>
      <c r="D22" s="89"/>
      <c r="E22" s="89"/>
      <c r="F22" s="89"/>
      <c r="G22" s="89"/>
      <c r="H22" s="89"/>
      <c r="I22" s="89"/>
      <c r="J22" s="95"/>
      <c r="K22" s="95"/>
      <c r="L22" s="89"/>
      <c r="M22" s="89"/>
      <c r="N22" s="94"/>
      <c r="O22" s="94"/>
    </row>
    <row r="23" spans="1:16" s="112" customFormat="1" hidden="1">
      <c r="A23" s="108"/>
      <c r="B23" s="109" t="s">
        <v>12</v>
      </c>
      <c r="C23" s="109"/>
      <c r="D23" s="110"/>
      <c r="E23" s="110"/>
      <c r="F23" s="110"/>
      <c r="G23" s="110"/>
      <c r="H23" s="110"/>
      <c r="I23" s="110"/>
      <c r="J23" s="111"/>
      <c r="K23" s="111"/>
      <c r="L23" s="110"/>
      <c r="M23" s="110"/>
      <c r="N23" s="109"/>
      <c r="O23" s="109"/>
    </row>
    <row r="24" spans="1:16" s="112" customFormat="1" hidden="1">
      <c r="A24" s="108"/>
      <c r="B24" s="109" t="s">
        <v>13</v>
      </c>
      <c r="C24" s="109"/>
      <c r="D24" s="110"/>
      <c r="E24" s="110"/>
      <c r="F24" s="110"/>
      <c r="G24" s="110"/>
      <c r="H24" s="110"/>
      <c r="I24" s="110"/>
      <c r="J24" s="111"/>
      <c r="K24" s="111"/>
      <c r="L24" s="110"/>
      <c r="M24" s="110"/>
      <c r="N24" s="109"/>
      <c r="O24" s="109"/>
    </row>
    <row r="25" spans="1:16" s="96" customFormat="1" hidden="1">
      <c r="A25" s="93"/>
      <c r="B25" s="94" t="s">
        <v>14</v>
      </c>
      <c r="C25" s="94"/>
      <c r="D25" s="89"/>
      <c r="E25" s="89"/>
      <c r="F25" s="89"/>
      <c r="G25" s="89"/>
      <c r="H25" s="89"/>
      <c r="I25" s="89"/>
      <c r="J25" s="95"/>
      <c r="K25" s="95"/>
      <c r="L25" s="89"/>
      <c r="M25" s="89"/>
      <c r="N25" s="94"/>
      <c r="O25" s="94"/>
    </row>
    <row r="26" spans="1:16" s="96" customFormat="1" hidden="1">
      <c r="A26" s="93"/>
      <c r="B26" s="94" t="s">
        <v>15</v>
      </c>
      <c r="C26" s="94"/>
      <c r="D26" s="89"/>
      <c r="E26" s="89"/>
      <c r="F26" s="89"/>
      <c r="G26" s="89"/>
      <c r="H26" s="89"/>
      <c r="I26" s="89"/>
      <c r="J26" s="95"/>
      <c r="K26" s="95"/>
      <c r="L26" s="89"/>
      <c r="M26" s="89"/>
      <c r="N26" s="94"/>
      <c r="O26" s="94"/>
    </row>
    <row r="27" spans="1:16" s="116" customFormat="1" ht="22.5" customHeight="1">
      <c r="A27" s="113">
        <v>3</v>
      </c>
      <c r="B27" s="114"/>
      <c r="C27" s="114"/>
      <c r="D27" s="114"/>
      <c r="E27" s="114"/>
      <c r="F27" s="114"/>
      <c r="G27" s="114"/>
      <c r="H27" s="114"/>
      <c r="I27" s="114"/>
      <c r="J27" s="114"/>
      <c r="K27" s="114"/>
      <c r="L27" s="114"/>
      <c r="M27" s="89"/>
      <c r="N27" s="114"/>
      <c r="O27" s="114"/>
      <c r="P27" s="115"/>
    </row>
    <row r="118" spans="1:14" s="21" customFormat="1">
      <c r="A118" s="117"/>
      <c r="K118" s="158"/>
      <c r="L118" s="158"/>
      <c r="M118" s="158"/>
      <c r="N118" s="158"/>
    </row>
    <row r="119" spans="1:14" s="21" customFormat="1">
      <c r="A119" s="117"/>
      <c r="K119" s="159"/>
      <c r="L119" s="159"/>
      <c r="M119" s="159"/>
      <c r="N119" s="159"/>
    </row>
    <row r="120" spans="1:14" s="21" customFormat="1">
      <c r="A120" s="117"/>
      <c r="K120" s="158"/>
      <c r="L120" s="158"/>
      <c r="M120" s="158"/>
      <c r="N120" s="158"/>
    </row>
    <row r="121" spans="1:14" s="119" customFormat="1">
      <c r="A121" s="118"/>
    </row>
  </sheetData>
  <mergeCells count="22">
    <mergeCell ref="H6:H7"/>
    <mergeCell ref="K118:N118"/>
    <mergeCell ref="K119:N119"/>
    <mergeCell ref="K120:N120"/>
    <mergeCell ref="I6:I7"/>
    <mergeCell ref="J6:K6"/>
    <mergeCell ref="C6:C7"/>
    <mergeCell ref="O6:O7"/>
    <mergeCell ref="N1:O1"/>
    <mergeCell ref="A6:A7"/>
    <mergeCell ref="L6:L7"/>
    <mergeCell ref="M6:M7"/>
    <mergeCell ref="N6:N7"/>
    <mergeCell ref="B6:B7"/>
    <mergeCell ref="D6:D7"/>
    <mergeCell ref="E6:E7"/>
    <mergeCell ref="B1:F1"/>
    <mergeCell ref="B2:F2"/>
    <mergeCell ref="B3:O3"/>
    <mergeCell ref="B4:O4"/>
    <mergeCell ref="F6:F7"/>
    <mergeCell ref="G6:G7"/>
  </mergeCells>
  <pageMargins left="0.196850393700787" right="0" top="0.196850393700787" bottom="0.196850393700787" header="0.31496062992126" footer="0.31496062992126"/>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7"/>
  <sheetViews>
    <sheetView workbookViewId="0">
      <pane xSplit="2" ySplit="9" topLeftCell="C220" activePane="bottomRight" state="frozen"/>
      <selection pane="topRight" activeCell="C1" sqref="C1"/>
      <selection pane="bottomLeft" activeCell="A10" sqref="A10"/>
      <selection pane="bottomRight" activeCell="P6" sqref="A1:XFD1048576"/>
    </sheetView>
  </sheetViews>
  <sheetFormatPr defaultColWidth="9.109375" defaultRowHeight="13.8"/>
  <cols>
    <col min="1" max="1" width="4.88671875" style="85" customWidth="1"/>
    <col min="2" max="2" width="35.6640625" style="121" customWidth="1"/>
    <col min="3" max="4" width="9" style="121" customWidth="1"/>
    <col min="5" max="5" width="13.6640625" style="120" customWidth="1"/>
    <col min="6" max="6" width="13.33203125" style="120" customWidth="1"/>
    <col min="7" max="7" width="8.109375" style="120" customWidth="1"/>
    <col min="8" max="8" width="10.5546875" style="120" customWidth="1"/>
    <col min="9" max="9" width="14.88671875" style="121" customWidth="1"/>
    <col min="10" max="10" width="14.5546875" style="121" customWidth="1"/>
    <col min="11" max="11" width="11.6640625" style="121" customWidth="1"/>
    <col min="12" max="12" width="12.6640625" style="121" customWidth="1"/>
    <col min="13" max="13" width="17.5546875" style="121" customWidth="1"/>
    <col min="14" max="14" width="9.6640625" style="121" customWidth="1"/>
    <col min="15" max="17" width="9.109375" style="121"/>
    <col min="18" max="18" width="11" style="121" customWidth="1"/>
    <col min="19" max="19" width="12" style="121" customWidth="1"/>
    <col min="20" max="20" width="11.44140625" style="121" customWidth="1"/>
    <col min="21" max="21" width="11.33203125" style="121" customWidth="1"/>
    <col min="22" max="22" width="13.5546875" style="121" customWidth="1"/>
    <col min="23" max="23" width="12.33203125" style="121" customWidth="1"/>
    <col min="24" max="16384" width="9.109375" style="121"/>
  </cols>
  <sheetData>
    <row r="1" spans="1:15" ht="15" customHeight="1">
      <c r="A1" s="162"/>
      <c r="B1" s="162"/>
      <c r="C1" s="162"/>
      <c r="D1" s="162"/>
      <c r="E1" s="162"/>
      <c r="F1" s="162"/>
      <c r="J1" s="122"/>
      <c r="K1" s="122"/>
      <c r="L1" s="123"/>
      <c r="M1" s="152" t="s">
        <v>69</v>
      </c>
      <c r="N1" s="152"/>
      <c r="O1" s="24"/>
    </row>
    <row r="2" spans="1:15">
      <c r="B2" s="124"/>
      <c r="C2" s="124"/>
      <c r="D2" s="124"/>
      <c r="E2" s="125"/>
      <c r="F2" s="125"/>
      <c r="J2" s="122"/>
      <c r="K2" s="122"/>
      <c r="L2" s="123"/>
      <c r="M2" s="123"/>
      <c r="N2" s="123"/>
    </row>
    <row r="3" spans="1:15" ht="30" customHeight="1">
      <c r="A3" s="156" t="s">
        <v>78</v>
      </c>
      <c r="B3" s="156"/>
      <c r="C3" s="156"/>
      <c r="D3" s="156"/>
      <c r="E3" s="156"/>
      <c r="F3" s="156"/>
      <c r="G3" s="156"/>
      <c r="H3" s="156"/>
      <c r="I3" s="156"/>
      <c r="J3" s="156"/>
      <c r="K3" s="156"/>
      <c r="L3" s="156"/>
      <c r="M3" s="156"/>
      <c r="N3" s="156"/>
    </row>
    <row r="4" spans="1:15" ht="19.2">
      <c r="A4" s="163" t="s">
        <v>79</v>
      </c>
      <c r="B4" s="163"/>
      <c r="C4" s="163"/>
      <c r="D4" s="163"/>
      <c r="E4" s="163"/>
      <c r="F4" s="163"/>
      <c r="G4" s="163"/>
      <c r="H4" s="163"/>
      <c r="I4" s="163"/>
      <c r="J4" s="163"/>
      <c r="K4" s="163"/>
      <c r="L4" s="163"/>
      <c r="M4" s="163"/>
      <c r="N4" s="163"/>
    </row>
    <row r="5" spans="1:15">
      <c r="B5" s="126"/>
      <c r="C5" s="126"/>
      <c r="D5" s="126"/>
      <c r="E5" s="126"/>
      <c r="F5" s="126"/>
      <c r="G5" s="126"/>
      <c r="H5" s="126"/>
      <c r="I5" s="126"/>
      <c r="J5" s="126"/>
      <c r="K5" s="126"/>
      <c r="L5" s="126"/>
      <c r="M5" s="126"/>
      <c r="N5" s="126"/>
    </row>
    <row r="6" spans="1:15" ht="48" customHeight="1">
      <c r="A6" s="153" t="s">
        <v>0</v>
      </c>
      <c r="B6" s="147" t="s">
        <v>54</v>
      </c>
      <c r="C6" s="160" t="s">
        <v>88</v>
      </c>
      <c r="D6" s="160" t="s">
        <v>89</v>
      </c>
      <c r="E6" s="147" t="s">
        <v>64</v>
      </c>
      <c r="F6" s="147" t="s">
        <v>1</v>
      </c>
      <c r="G6" s="147" t="s">
        <v>2</v>
      </c>
      <c r="H6" s="147" t="s">
        <v>3</v>
      </c>
      <c r="I6" s="147" t="s">
        <v>65</v>
      </c>
      <c r="J6" s="147"/>
      <c r="K6" s="147" t="s">
        <v>60</v>
      </c>
      <c r="L6" s="147" t="s">
        <v>61</v>
      </c>
      <c r="M6" s="147" t="s">
        <v>62</v>
      </c>
      <c r="N6" s="147" t="s">
        <v>63</v>
      </c>
    </row>
    <row r="7" spans="1:15" ht="42.75" customHeight="1">
      <c r="A7" s="153"/>
      <c r="B7" s="147"/>
      <c r="C7" s="161"/>
      <c r="D7" s="161"/>
      <c r="E7" s="147"/>
      <c r="F7" s="147"/>
      <c r="G7" s="147"/>
      <c r="H7" s="147"/>
      <c r="I7" s="32" t="s">
        <v>4</v>
      </c>
      <c r="J7" s="32" t="s">
        <v>87</v>
      </c>
      <c r="K7" s="147"/>
      <c r="L7" s="147"/>
      <c r="M7" s="147"/>
      <c r="N7" s="147"/>
    </row>
    <row r="8" spans="1:15">
      <c r="A8" s="127">
        <v>1</v>
      </c>
      <c r="B8" s="127">
        <v>2</v>
      </c>
      <c r="C8" s="127"/>
      <c r="D8" s="127"/>
      <c r="E8" s="127">
        <v>3</v>
      </c>
      <c r="F8" s="127">
        <v>4</v>
      </c>
      <c r="G8" s="127">
        <v>5</v>
      </c>
      <c r="H8" s="127">
        <v>6</v>
      </c>
      <c r="I8" s="127">
        <v>7</v>
      </c>
      <c r="J8" s="127">
        <v>8</v>
      </c>
      <c r="K8" s="127">
        <v>9</v>
      </c>
      <c r="L8" s="127">
        <v>10</v>
      </c>
      <c r="M8" s="127">
        <v>11</v>
      </c>
      <c r="N8" s="127">
        <v>12</v>
      </c>
    </row>
    <row r="9" spans="1:15" ht="26.4" customHeight="1">
      <c r="A9" s="32" t="s">
        <v>5</v>
      </c>
      <c r="B9" s="39" t="s">
        <v>130</v>
      </c>
      <c r="C9" s="39"/>
      <c r="D9" s="39"/>
      <c r="E9" s="39"/>
      <c r="F9" s="39"/>
      <c r="G9" s="39"/>
      <c r="H9" s="39"/>
      <c r="I9" s="39"/>
      <c r="J9" s="39"/>
      <c r="K9" s="39"/>
      <c r="L9" s="39"/>
      <c r="M9" s="39"/>
      <c r="N9" s="39"/>
    </row>
    <row r="10" spans="1:15" ht="26.4" customHeight="1">
      <c r="A10" s="11">
        <v>1</v>
      </c>
      <c r="B10" s="12" t="s">
        <v>131</v>
      </c>
      <c r="C10" s="12"/>
      <c r="D10" s="12"/>
      <c r="E10" s="9"/>
      <c r="F10" s="9"/>
      <c r="G10" s="9"/>
      <c r="H10" s="128"/>
      <c r="I10" s="129"/>
      <c r="J10" s="130"/>
      <c r="K10" s="127"/>
      <c r="L10" s="131"/>
      <c r="M10" s="127"/>
      <c r="N10" s="127"/>
    </row>
    <row r="11" spans="1:15" ht="26.4" customHeight="1">
      <c r="A11" s="11"/>
      <c r="B11" s="12" t="s">
        <v>80</v>
      </c>
      <c r="C11" s="12"/>
      <c r="D11" s="12"/>
      <c r="E11" s="9"/>
      <c r="F11" s="9"/>
      <c r="G11" s="9"/>
      <c r="H11" s="128"/>
      <c r="I11" s="129"/>
      <c r="J11" s="130"/>
      <c r="K11" s="127"/>
      <c r="L11" s="131"/>
      <c r="M11" s="127"/>
      <c r="N11" s="127"/>
    </row>
    <row r="12" spans="1:15" ht="26.4" customHeight="1">
      <c r="A12" s="113" t="s">
        <v>46</v>
      </c>
      <c r="B12" s="51" t="s">
        <v>70</v>
      </c>
      <c r="C12" s="51"/>
      <c r="D12" s="51"/>
      <c r="E12" s="9"/>
      <c r="F12" s="9"/>
      <c r="G12" s="9"/>
      <c r="H12" s="128"/>
      <c r="I12" s="129"/>
      <c r="J12" s="130"/>
      <c r="K12" s="127"/>
      <c r="L12" s="131"/>
      <c r="M12" s="127"/>
      <c r="N12" s="127"/>
    </row>
    <row r="13" spans="1:15" ht="26.4" customHeight="1">
      <c r="A13" s="113">
        <v>1</v>
      </c>
      <c r="B13" s="51" t="s">
        <v>133</v>
      </c>
      <c r="C13" s="51" t="s">
        <v>208</v>
      </c>
      <c r="D13" s="51">
        <v>1</v>
      </c>
      <c r="E13" s="9"/>
      <c r="F13" s="9"/>
      <c r="G13" s="9"/>
      <c r="H13" s="5">
        <v>2024</v>
      </c>
      <c r="I13" s="129">
        <v>95999000</v>
      </c>
      <c r="J13" s="130">
        <f>IF(I13&gt;10000000,I13,0)</f>
        <v>95999000</v>
      </c>
      <c r="K13" s="127"/>
      <c r="L13" s="131" t="s">
        <v>214</v>
      </c>
      <c r="M13" s="127"/>
      <c r="N13" s="127"/>
    </row>
    <row r="14" spans="1:15" ht="26.4" customHeight="1">
      <c r="A14" s="113">
        <v>2</v>
      </c>
      <c r="B14" s="51" t="s">
        <v>134</v>
      </c>
      <c r="C14" s="51" t="s">
        <v>208</v>
      </c>
      <c r="D14" s="51">
        <v>4</v>
      </c>
      <c r="E14" s="9"/>
      <c r="F14" s="9"/>
      <c r="G14" s="9"/>
      <c r="H14" s="5">
        <v>2024</v>
      </c>
      <c r="I14" s="129">
        <v>105693000</v>
      </c>
      <c r="J14" s="130">
        <f t="shared" ref="J14:J77" si="0">IF(I14&gt;10000000,I14,0)</f>
        <v>105693000</v>
      </c>
      <c r="K14" s="127"/>
      <c r="L14" s="131" t="s">
        <v>214</v>
      </c>
      <c r="M14" s="127"/>
      <c r="N14" s="127"/>
    </row>
    <row r="15" spans="1:15" ht="26.4" customHeight="1">
      <c r="A15" s="113">
        <v>3</v>
      </c>
      <c r="B15" s="51" t="s">
        <v>135</v>
      </c>
      <c r="C15" s="51" t="s">
        <v>208</v>
      </c>
      <c r="D15" s="51">
        <v>54</v>
      </c>
      <c r="E15" s="9"/>
      <c r="F15" s="9"/>
      <c r="G15" s="9"/>
      <c r="H15" s="5">
        <v>2024</v>
      </c>
      <c r="I15" s="129">
        <v>14175000</v>
      </c>
      <c r="J15" s="130">
        <f t="shared" si="0"/>
        <v>14175000</v>
      </c>
      <c r="K15" s="127"/>
      <c r="L15" s="131" t="s">
        <v>214</v>
      </c>
      <c r="M15" s="127"/>
      <c r="N15" s="127"/>
    </row>
    <row r="16" spans="1:15" ht="26.4" customHeight="1">
      <c r="A16" s="113">
        <v>4</v>
      </c>
      <c r="B16" s="51" t="s">
        <v>136</v>
      </c>
      <c r="C16" s="51" t="s">
        <v>208</v>
      </c>
      <c r="D16" s="51">
        <v>5</v>
      </c>
      <c r="E16" s="9"/>
      <c r="F16" s="9"/>
      <c r="G16" s="9"/>
      <c r="H16" s="5">
        <v>2019</v>
      </c>
      <c r="I16" s="129">
        <v>31000000</v>
      </c>
      <c r="J16" s="130">
        <f t="shared" si="0"/>
        <v>31000000</v>
      </c>
      <c r="K16" s="127"/>
      <c r="L16" s="131" t="s">
        <v>214</v>
      </c>
      <c r="M16" s="127"/>
      <c r="N16" s="127"/>
    </row>
    <row r="17" spans="1:14" ht="26.4" customHeight="1">
      <c r="A17" s="113">
        <v>5</v>
      </c>
      <c r="B17" s="51" t="s">
        <v>137</v>
      </c>
      <c r="C17" s="51" t="s">
        <v>208</v>
      </c>
      <c r="D17" s="51"/>
      <c r="E17" s="9"/>
      <c r="F17" s="9"/>
      <c r="G17" s="9"/>
      <c r="H17" s="5">
        <v>2018</v>
      </c>
      <c r="I17" s="129">
        <v>400000000</v>
      </c>
      <c r="J17" s="130">
        <f t="shared" si="0"/>
        <v>400000000</v>
      </c>
      <c r="K17" s="127"/>
      <c r="L17" s="131" t="s">
        <v>214</v>
      </c>
      <c r="M17" s="127"/>
      <c r="N17" s="127"/>
    </row>
    <row r="18" spans="1:14" ht="26.4" customHeight="1">
      <c r="A18" s="113">
        <v>6</v>
      </c>
      <c r="B18" s="51" t="s">
        <v>138</v>
      </c>
      <c r="C18" s="51" t="s">
        <v>208</v>
      </c>
      <c r="D18" s="51">
        <v>2</v>
      </c>
      <c r="E18" s="9"/>
      <c r="F18" s="9"/>
      <c r="G18" s="9"/>
      <c r="H18" s="5">
        <v>2021</v>
      </c>
      <c r="I18" s="129">
        <v>27000000</v>
      </c>
      <c r="J18" s="130">
        <f t="shared" si="0"/>
        <v>27000000</v>
      </c>
      <c r="K18" s="127"/>
      <c r="L18" s="131" t="s">
        <v>214</v>
      </c>
      <c r="M18" s="127"/>
      <c r="N18" s="127"/>
    </row>
    <row r="19" spans="1:14" ht="26.4" customHeight="1">
      <c r="A19" s="113">
        <v>7</v>
      </c>
      <c r="B19" s="51" t="s">
        <v>139</v>
      </c>
      <c r="C19" s="51" t="s">
        <v>208</v>
      </c>
      <c r="D19" s="51">
        <v>1</v>
      </c>
      <c r="E19" s="9"/>
      <c r="F19" s="9"/>
      <c r="G19" s="9"/>
      <c r="H19" s="5">
        <v>2018</v>
      </c>
      <c r="I19" s="129">
        <v>2550000000</v>
      </c>
      <c r="J19" s="130">
        <f t="shared" si="0"/>
        <v>2550000000</v>
      </c>
      <c r="K19" s="127"/>
      <c r="L19" s="131" t="s">
        <v>214</v>
      </c>
      <c r="M19" s="127"/>
      <c r="N19" s="127"/>
    </row>
    <row r="20" spans="1:14" ht="26.4" customHeight="1">
      <c r="A20" s="113">
        <v>8</v>
      </c>
      <c r="B20" s="51" t="s">
        <v>140</v>
      </c>
      <c r="C20" s="51" t="s">
        <v>208</v>
      </c>
      <c r="D20" s="51">
        <v>1</v>
      </c>
      <c r="E20" s="9"/>
      <c r="F20" s="9"/>
      <c r="G20" s="9"/>
      <c r="H20" s="1">
        <v>2019</v>
      </c>
      <c r="I20" s="129">
        <v>42000000</v>
      </c>
      <c r="J20" s="130">
        <f t="shared" si="0"/>
        <v>42000000</v>
      </c>
      <c r="K20" s="127"/>
      <c r="L20" s="131" t="s">
        <v>214</v>
      </c>
      <c r="M20" s="127"/>
      <c r="N20" s="127"/>
    </row>
    <row r="21" spans="1:14" ht="26.4" customHeight="1">
      <c r="A21" s="113">
        <v>9</v>
      </c>
      <c r="B21" s="51" t="s">
        <v>141</v>
      </c>
      <c r="C21" s="51" t="s">
        <v>208</v>
      </c>
      <c r="D21" s="51">
        <v>1</v>
      </c>
      <c r="E21" s="9"/>
      <c r="F21" s="9"/>
      <c r="G21" s="9"/>
      <c r="H21" s="1">
        <v>2017</v>
      </c>
      <c r="I21" s="129">
        <v>401500000</v>
      </c>
      <c r="J21" s="130">
        <f t="shared" si="0"/>
        <v>401500000</v>
      </c>
      <c r="K21" s="127"/>
      <c r="L21" s="131" t="s">
        <v>214</v>
      </c>
      <c r="M21" s="127"/>
      <c r="N21" s="127"/>
    </row>
    <row r="22" spans="1:14" ht="26.4" customHeight="1">
      <c r="A22" s="113">
        <v>10</v>
      </c>
      <c r="B22" s="51" t="s">
        <v>142</v>
      </c>
      <c r="C22" s="51" t="s">
        <v>208</v>
      </c>
      <c r="D22" s="51">
        <v>1</v>
      </c>
      <c r="E22" s="9"/>
      <c r="F22" s="9"/>
      <c r="G22" s="9"/>
      <c r="H22" s="1">
        <v>2018</v>
      </c>
      <c r="I22" s="129">
        <v>1800000000</v>
      </c>
      <c r="J22" s="130">
        <f t="shared" si="0"/>
        <v>1800000000</v>
      </c>
      <c r="K22" s="127"/>
      <c r="L22" s="131" t="s">
        <v>214</v>
      </c>
      <c r="M22" s="127"/>
      <c r="N22" s="127"/>
    </row>
    <row r="23" spans="1:14" ht="26.4" customHeight="1">
      <c r="A23" s="113">
        <v>11</v>
      </c>
      <c r="B23" s="51" t="s">
        <v>143</v>
      </c>
      <c r="C23" s="51" t="s">
        <v>208</v>
      </c>
      <c r="D23" s="51">
        <v>1</v>
      </c>
      <c r="E23" s="9"/>
      <c r="F23" s="9"/>
      <c r="G23" s="9"/>
      <c r="H23" s="1">
        <v>2019</v>
      </c>
      <c r="I23" s="129">
        <v>42000000</v>
      </c>
      <c r="J23" s="130">
        <f t="shared" si="0"/>
        <v>42000000</v>
      </c>
      <c r="K23" s="127"/>
      <c r="L23" s="131" t="s">
        <v>214</v>
      </c>
      <c r="M23" s="127"/>
      <c r="N23" s="127"/>
    </row>
    <row r="24" spans="1:14" ht="26.4" customHeight="1">
      <c r="A24" s="113">
        <v>12</v>
      </c>
      <c r="B24" s="51" t="s">
        <v>144</v>
      </c>
      <c r="C24" s="51" t="s">
        <v>208</v>
      </c>
      <c r="D24" s="51">
        <v>1</v>
      </c>
      <c r="E24" s="9"/>
      <c r="F24" s="9"/>
      <c r="G24" s="9"/>
      <c r="H24" s="1">
        <v>2019</v>
      </c>
      <c r="I24" s="129">
        <v>507052260</v>
      </c>
      <c r="J24" s="130">
        <f t="shared" si="0"/>
        <v>507052260</v>
      </c>
      <c r="K24" s="127"/>
      <c r="L24" s="131" t="s">
        <v>214</v>
      </c>
      <c r="M24" s="127"/>
      <c r="N24" s="127"/>
    </row>
    <row r="25" spans="1:14" ht="26.4" customHeight="1">
      <c r="A25" s="113">
        <v>13</v>
      </c>
      <c r="B25" s="51" t="s">
        <v>145</v>
      </c>
      <c r="C25" s="51" t="s">
        <v>208</v>
      </c>
      <c r="D25" s="51">
        <v>1</v>
      </c>
      <c r="E25" s="9"/>
      <c r="F25" s="9"/>
      <c r="G25" s="9"/>
      <c r="H25" s="1">
        <v>2020</v>
      </c>
      <c r="I25" s="129">
        <v>125027828</v>
      </c>
      <c r="J25" s="130">
        <f t="shared" si="0"/>
        <v>125027828</v>
      </c>
      <c r="K25" s="127"/>
      <c r="L25" s="131" t="s">
        <v>214</v>
      </c>
      <c r="M25" s="127"/>
      <c r="N25" s="127"/>
    </row>
    <row r="26" spans="1:14" ht="26.4" customHeight="1">
      <c r="A26" s="113">
        <v>14</v>
      </c>
      <c r="B26" s="51" t="s">
        <v>146</v>
      </c>
      <c r="C26" s="51" t="s">
        <v>208</v>
      </c>
      <c r="D26" s="51">
        <v>2</v>
      </c>
      <c r="E26" s="9"/>
      <c r="F26" s="9"/>
      <c r="G26" s="9"/>
      <c r="H26" s="1">
        <v>2021</v>
      </c>
      <c r="I26" s="129">
        <v>42000000</v>
      </c>
      <c r="J26" s="130">
        <f t="shared" si="0"/>
        <v>42000000</v>
      </c>
      <c r="K26" s="127"/>
      <c r="L26" s="131" t="s">
        <v>214</v>
      </c>
      <c r="M26" s="127"/>
      <c r="N26" s="127"/>
    </row>
    <row r="27" spans="1:14" ht="26.4" customHeight="1">
      <c r="A27" s="113">
        <v>15</v>
      </c>
      <c r="B27" s="51" t="s">
        <v>147</v>
      </c>
      <c r="C27" s="51" t="s">
        <v>208</v>
      </c>
      <c r="D27" s="51">
        <v>3</v>
      </c>
      <c r="E27" s="9"/>
      <c r="F27" s="9"/>
      <c r="G27" s="9"/>
      <c r="H27" s="3" t="s">
        <v>120</v>
      </c>
      <c r="I27" s="129">
        <v>75075000</v>
      </c>
      <c r="J27" s="130">
        <f t="shared" si="0"/>
        <v>75075000</v>
      </c>
      <c r="K27" s="127"/>
      <c r="L27" s="131" t="s">
        <v>214</v>
      </c>
      <c r="M27" s="127"/>
      <c r="N27" s="127"/>
    </row>
    <row r="28" spans="1:14" ht="26.4" customHeight="1">
      <c r="A28" s="113">
        <v>16</v>
      </c>
      <c r="B28" s="51" t="s">
        <v>148</v>
      </c>
      <c r="C28" s="51" t="s">
        <v>208</v>
      </c>
      <c r="D28" s="51">
        <v>3</v>
      </c>
      <c r="E28" s="9"/>
      <c r="F28" s="9"/>
      <c r="G28" s="9"/>
      <c r="H28" s="3" t="s">
        <v>120</v>
      </c>
      <c r="I28" s="129">
        <v>50061000</v>
      </c>
      <c r="J28" s="130">
        <f t="shared" si="0"/>
        <v>50061000</v>
      </c>
      <c r="K28" s="127"/>
      <c r="L28" s="131" t="s">
        <v>214</v>
      </c>
      <c r="M28" s="127"/>
      <c r="N28" s="127"/>
    </row>
    <row r="29" spans="1:14" ht="26.4" customHeight="1">
      <c r="A29" s="113">
        <v>17</v>
      </c>
      <c r="B29" s="51" t="s">
        <v>149</v>
      </c>
      <c r="C29" s="51" t="s">
        <v>208</v>
      </c>
      <c r="D29" s="51">
        <v>1</v>
      </c>
      <c r="E29" s="9"/>
      <c r="F29" s="9"/>
      <c r="G29" s="9"/>
      <c r="H29" s="3" t="s">
        <v>120</v>
      </c>
      <c r="I29" s="129">
        <v>558097789</v>
      </c>
      <c r="J29" s="130">
        <f t="shared" si="0"/>
        <v>558097789</v>
      </c>
      <c r="K29" s="127"/>
      <c r="L29" s="131" t="s">
        <v>214</v>
      </c>
      <c r="M29" s="127"/>
      <c r="N29" s="127"/>
    </row>
    <row r="30" spans="1:14" ht="26.4" customHeight="1">
      <c r="A30" s="113">
        <v>18</v>
      </c>
      <c r="B30" s="51" t="s">
        <v>150</v>
      </c>
      <c r="C30" s="51" t="s">
        <v>208</v>
      </c>
      <c r="D30" s="51">
        <v>1</v>
      </c>
      <c r="E30" s="9"/>
      <c r="F30" s="9"/>
      <c r="G30" s="9"/>
      <c r="H30" s="3" t="s">
        <v>210</v>
      </c>
      <c r="I30" s="129">
        <v>442995000</v>
      </c>
      <c r="J30" s="130">
        <f t="shared" si="0"/>
        <v>442995000</v>
      </c>
      <c r="K30" s="127"/>
      <c r="L30" s="131" t="s">
        <v>214</v>
      </c>
      <c r="M30" s="127"/>
      <c r="N30" s="127"/>
    </row>
    <row r="31" spans="1:14" ht="26.4" customHeight="1">
      <c r="A31" s="113">
        <v>19</v>
      </c>
      <c r="B31" s="51" t="s">
        <v>151</v>
      </c>
      <c r="C31" s="51" t="s">
        <v>208</v>
      </c>
      <c r="D31" s="51">
        <v>1</v>
      </c>
      <c r="E31" s="9"/>
      <c r="F31" s="9"/>
      <c r="G31" s="9"/>
      <c r="H31" s="3" t="s">
        <v>109</v>
      </c>
      <c r="I31" s="129">
        <v>744500000</v>
      </c>
      <c r="J31" s="130">
        <f t="shared" si="0"/>
        <v>744500000</v>
      </c>
      <c r="K31" s="127"/>
      <c r="L31" s="131" t="s">
        <v>214</v>
      </c>
      <c r="M31" s="127"/>
      <c r="N31" s="127"/>
    </row>
    <row r="32" spans="1:14" ht="26.4" customHeight="1">
      <c r="A32" s="113">
        <v>20</v>
      </c>
      <c r="B32" s="51" t="s">
        <v>152</v>
      </c>
      <c r="C32" s="51" t="s">
        <v>208</v>
      </c>
      <c r="D32" s="51">
        <v>1</v>
      </c>
      <c r="E32" s="9"/>
      <c r="F32" s="9"/>
      <c r="G32" s="9"/>
      <c r="H32" s="3" t="s">
        <v>210</v>
      </c>
      <c r="I32" s="129">
        <v>47000000</v>
      </c>
      <c r="J32" s="130">
        <f t="shared" si="0"/>
        <v>47000000</v>
      </c>
      <c r="K32" s="127"/>
      <c r="L32" s="131" t="s">
        <v>214</v>
      </c>
      <c r="M32" s="127"/>
      <c r="N32" s="127"/>
    </row>
    <row r="33" spans="1:14" ht="26.4" customHeight="1">
      <c r="A33" s="113">
        <v>21</v>
      </c>
      <c r="B33" s="51" t="s">
        <v>153</v>
      </c>
      <c r="C33" s="51" t="s">
        <v>208</v>
      </c>
      <c r="D33" s="51">
        <v>1</v>
      </c>
      <c r="E33" s="9"/>
      <c r="F33" s="9"/>
      <c r="G33" s="9"/>
      <c r="H33" s="3" t="s">
        <v>210</v>
      </c>
      <c r="I33" s="129">
        <v>868901000</v>
      </c>
      <c r="J33" s="130">
        <f t="shared" si="0"/>
        <v>868901000</v>
      </c>
      <c r="K33" s="127"/>
      <c r="L33" s="131" t="s">
        <v>214</v>
      </c>
      <c r="M33" s="127"/>
      <c r="N33" s="127"/>
    </row>
    <row r="34" spans="1:14" ht="26.4" customHeight="1">
      <c r="A34" s="113">
        <v>22</v>
      </c>
      <c r="B34" s="51" t="s">
        <v>154</v>
      </c>
      <c r="C34" s="51" t="s">
        <v>208</v>
      </c>
      <c r="D34" s="51">
        <v>1</v>
      </c>
      <c r="E34" s="9"/>
      <c r="F34" s="9"/>
      <c r="G34" s="9"/>
      <c r="H34" s="3" t="s">
        <v>120</v>
      </c>
      <c r="I34" s="129">
        <v>630881238</v>
      </c>
      <c r="J34" s="130">
        <f t="shared" si="0"/>
        <v>630881238</v>
      </c>
      <c r="K34" s="127"/>
      <c r="L34" s="131" t="s">
        <v>214</v>
      </c>
      <c r="M34" s="127"/>
      <c r="N34" s="127"/>
    </row>
    <row r="35" spans="1:14" ht="26.4" customHeight="1">
      <c r="A35" s="113">
        <v>23</v>
      </c>
      <c r="B35" s="51" t="s">
        <v>155</v>
      </c>
      <c r="C35" s="51" t="s">
        <v>208</v>
      </c>
      <c r="D35" s="51">
        <v>1</v>
      </c>
      <c r="E35" s="9"/>
      <c r="F35" s="9"/>
      <c r="G35" s="9"/>
      <c r="H35" s="3" t="s">
        <v>211</v>
      </c>
      <c r="I35" s="129">
        <v>41382553</v>
      </c>
      <c r="J35" s="130">
        <f t="shared" si="0"/>
        <v>41382553</v>
      </c>
      <c r="K35" s="127"/>
      <c r="L35" s="131" t="s">
        <v>214</v>
      </c>
      <c r="M35" s="127"/>
      <c r="N35" s="127"/>
    </row>
    <row r="36" spans="1:14" ht="26.4" customHeight="1">
      <c r="A36" s="113">
        <v>24</v>
      </c>
      <c r="B36" s="51" t="s">
        <v>156</v>
      </c>
      <c r="C36" s="51" t="s">
        <v>208</v>
      </c>
      <c r="D36" s="51">
        <v>1</v>
      </c>
      <c r="E36" s="9"/>
      <c r="F36" s="9"/>
      <c r="G36" s="9"/>
      <c r="H36" s="3" t="s">
        <v>212</v>
      </c>
      <c r="I36" s="129">
        <v>101603533</v>
      </c>
      <c r="J36" s="130">
        <f t="shared" si="0"/>
        <v>101603533</v>
      </c>
      <c r="K36" s="127"/>
      <c r="L36" s="131" t="s">
        <v>214</v>
      </c>
      <c r="M36" s="127"/>
      <c r="N36" s="127"/>
    </row>
    <row r="37" spans="1:14" ht="26.4" customHeight="1">
      <c r="A37" s="113">
        <v>25</v>
      </c>
      <c r="B37" s="51" t="s">
        <v>157</v>
      </c>
      <c r="C37" s="51" t="s">
        <v>208</v>
      </c>
      <c r="D37" s="51">
        <v>2</v>
      </c>
      <c r="E37" s="9"/>
      <c r="F37" s="9"/>
      <c r="G37" s="9"/>
      <c r="H37" s="3" t="s">
        <v>210</v>
      </c>
      <c r="I37" s="129">
        <v>38400000</v>
      </c>
      <c r="J37" s="130">
        <f t="shared" si="0"/>
        <v>38400000</v>
      </c>
      <c r="K37" s="127"/>
      <c r="L37" s="131" t="s">
        <v>214</v>
      </c>
      <c r="M37" s="127"/>
      <c r="N37" s="127"/>
    </row>
    <row r="38" spans="1:14" ht="26.4" customHeight="1">
      <c r="A38" s="113">
        <v>26</v>
      </c>
      <c r="B38" s="51" t="s">
        <v>158</v>
      </c>
      <c r="C38" s="51" t="s">
        <v>208</v>
      </c>
      <c r="D38" s="51">
        <v>1</v>
      </c>
      <c r="E38" s="9"/>
      <c r="F38" s="9"/>
      <c r="G38" s="9"/>
      <c r="H38" s="3">
        <v>2019</v>
      </c>
      <c r="I38" s="129">
        <v>74946333</v>
      </c>
      <c r="J38" s="130">
        <f t="shared" si="0"/>
        <v>74946333</v>
      </c>
      <c r="K38" s="127"/>
      <c r="L38" s="131" t="s">
        <v>214</v>
      </c>
      <c r="M38" s="127"/>
      <c r="N38" s="127"/>
    </row>
    <row r="39" spans="1:14" ht="26.4" customHeight="1">
      <c r="A39" s="113">
        <v>27</v>
      </c>
      <c r="B39" s="51" t="s">
        <v>159</v>
      </c>
      <c r="C39" s="51" t="s">
        <v>208</v>
      </c>
      <c r="D39" s="51">
        <v>3</v>
      </c>
      <c r="E39" s="9"/>
      <c r="F39" s="9"/>
      <c r="G39" s="9"/>
      <c r="H39" s="3" t="s">
        <v>120</v>
      </c>
      <c r="I39" s="129">
        <v>62623000</v>
      </c>
      <c r="J39" s="130">
        <f t="shared" si="0"/>
        <v>62623000</v>
      </c>
      <c r="K39" s="127"/>
      <c r="L39" s="131" t="s">
        <v>214</v>
      </c>
      <c r="M39" s="127"/>
      <c r="N39" s="127"/>
    </row>
    <row r="40" spans="1:14" ht="26.4" customHeight="1">
      <c r="A40" s="113">
        <v>28</v>
      </c>
      <c r="B40" s="51" t="s">
        <v>160</v>
      </c>
      <c r="C40" s="51" t="s">
        <v>208</v>
      </c>
      <c r="D40" s="51">
        <v>1</v>
      </c>
      <c r="E40" s="9"/>
      <c r="F40" s="9"/>
      <c r="G40" s="9"/>
      <c r="H40" s="3" t="s">
        <v>210</v>
      </c>
      <c r="I40" s="129">
        <v>838904000</v>
      </c>
      <c r="J40" s="130">
        <f t="shared" si="0"/>
        <v>838904000</v>
      </c>
      <c r="K40" s="127"/>
      <c r="L40" s="131" t="s">
        <v>214</v>
      </c>
      <c r="M40" s="127"/>
      <c r="N40" s="127"/>
    </row>
    <row r="41" spans="1:14" ht="26.4" customHeight="1">
      <c r="A41" s="113">
        <v>29</v>
      </c>
      <c r="B41" s="51" t="s">
        <v>161</v>
      </c>
      <c r="C41" s="51" t="s">
        <v>208</v>
      </c>
      <c r="D41" s="51">
        <v>1</v>
      </c>
      <c r="E41" s="9"/>
      <c r="F41" s="9"/>
      <c r="G41" s="9"/>
      <c r="H41" s="3" t="s">
        <v>210</v>
      </c>
      <c r="I41" s="129">
        <v>377498000</v>
      </c>
      <c r="J41" s="130">
        <f t="shared" si="0"/>
        <v>377498000</v>
      </c>
      <c r="K41" s="127"/>
      <c r="L41" s="131" t="s">
        <v>214</v>
      </c>
      <c r="M41" s="127"/>
      <c r="N41" s="127"/>
    </row>
    <row r="42" spans="1:14" ht="26.4" customHeight="1">
      <c r="A42" s="113">
        <v>30</v>
      </c>
      <c r="B42" s="51" t="s">
        <v>162</v>
      </c>
      <c r="C42" s="51" t="s">
        <v>208</v>
      </c>
      <c r="D42" s="51">
        <v>1</v>
      </c>
      <c r="E42" s="9"/>
      <c r="F42" s="9"/>
      <c r="G42" s="9"/>
      <c r="H42" s="3" t="s">
        <v>120</v>
      </c>
      <c r="I42" s="129">
        <v>731291327</v>
      </c>
      <c r="J42" s="130">
        <f t="shared" si="0"/>
        <v>731291327</v>
      </c>
      <c r="K42" s="127"/>
      <c r="L42" s="131" t="s">
        <v>214</v>
      </c>
      <c r="M42" s="127"/>
      <c r="N42" s="127"/>
    </row>
    <row r="43" spans="1:14" ht="26.4" customHeight="1">
      <c r="A43" s="113">
        <v>31</v>
      </c>
      <c r="B43" s="51" t="s">
        <v>163</v>
      </c>
      <c r="C43" s="51" t="s">
        <v>208</v>
      </c>
      <c r="D43" s="51">
        <v>1</v>
      </c>
      <c r="E43" s="9"/>
      <c r="F43" s="9"/>
      <c r="G43" s="9"/>
      <c r="H43" s="3">
        <v>2024</v>
      </c>
      <c r="I43" s="129">
        <v>140998000</v>
      </c>
      <c r="J43" s="130">
        <f t="shared" si="0"/>
        <v>140998000</v>
      </c>
      <c r="K43" s="127"/>
      <c r="L43" s="131" t="s">
        <v>214</v>
      </c>
      <c r="M43" s="127"/>
      <c r="N43" s="127"/>
    </row>
    <row r="44" spans="1:14" ht="26.4" customHeight="1">
      <c r="A44" s="113">
        <v>32</v>
      </c>
      <c r="B44" s="51" t="s">
        <v>164</v>
      </c>
      <c r="C44" s="51" t="s">
        <v>208</v>
      </c>
      <c r="D44" s="51">
        <v>1</v>
      </c>
      <c r="E44" s="9"/>
      <c r="F44" s="9"/>
      <c r="G44" s="9"/>
      <c r="H44" s="3">
        <v>2024</v>
      </c>
      <c r="I44" s="129">
        <v>334994000</v>
      </c>
      <c r="J44" s="130">
        <f t="shared" si="0"/>
        <v>334994000</v>
      </c>
      <c r="K44" s="127"/>
      <c r="L44" s="131" t="s">
        <v>214</v>
      </c>
      <c r="M44" s="127"/>
      <c r="N44" s="127"/>
    </row>
    <row r="45" spans="1:14" ht="26.4" customHeight="1">
      <c r="A45" s="113">
        <v>33</v>
      </c>
      <c r="B45" s="51" t="s">
        <v>165</v>
      </c>
      <c r="C45" s="51" t="s">
        <v>208</v>
      </c>
      <c r="D45" s="51">
        <v>1</v>
      </c>
      <c r="E45" s="9"/>
      <c r="F45" s="9"/>
      <c r="G45" s="9"/>
      <c r="H45" s="3">
        <v>2024</v>
      </c>
      <c r="I45" s="129">
        <v>14742000</v>
      </c>
      <c r="J45" s="130">
        <f t="shared" si="0"/>
        <v>14742000</v>
      </c>
      <c r="K45" s="127"/>
      <c r="L45" s="131" t="s">
        <v>214</v>
      </c>
      <c r="M45" s="127"/>
      <c r="N45" s="127"/>
    </row>
    <row r="46" spans="1:14" ht="26.4" customHeight="1">
      <c r="A46" s="113">
        <v>34</v>
      </c>
      <c r="B46" s="51" t="s">
        <v>166</v>
      </c>
      <c r="C46" s="51" t="s">
        <v>209</v>
      </c>
      <c r="D46" s="51">
        <v>1</v>
      </c>
      <c r="E46" s="9"/>
      <c r="F46" s="9"/>
      <c r="G46" s="9"/>
      <c r="H46" s="3">
        <v>2024</v>
      </c>
      <c r="I46" s="129">
        <v>17360000</v>
      </c>
      <c r="J46" s="130">
        <f t="shared" si="0"/>
        <v>17360000</v>
      </c>
      <c r="K46" s="127"/>
      <c r="L46" s="131" t="s">
        <v>214</v>
      </c>
      <c r="M46" s="127"/>
      <c r="N46" s="127"/>
    </row>
    <row r="47" spans="1:14" ht="26.4" customHeight="1">
      <c r="A47" s="113">
        <v>35</v>
      </c>
      <c r="B47" s="51" t="s">
        <v>167</v>
      </c>
      <c r="C47" s="51" t="s">
        <v>208</v>
      </c>
      <c r="D47" s="51">
        <v>1</v>
      </c>
      <c r="E47" s="9"/>
      <c r="F47" s="9"/>
      <c r="G47" s="9"/>
      <c r="H47" s="5"/>
      <c r="I47" s="129">
        <v>27920000</v>
      </c>
      <c r="J47" s="130">
        <f t="shared" si="0"/>
        <v>27920000</v>
      </c>
      <c r="K47" s="127"/>
      <c r="L47" s="131" t="s">
        <v>214</v>
      </c>
      <c r="M47" s="127"/>
      <c r="N47" s="127"/>
    </row>
    <row r="48" spans="1:14" ht="26.4" customHeight="1">
      <c r="A48" s="113">
        <v>36</v>
      </c>
      <c r="B48" s="51" t="s">
        <v>168</v>
      </c>
      <c r="C48" s="51" t="s">
        <v>208</v>
      </c>
      <c r="D48" s="51">
        <v>1</v>
      </c>
      <c r="E48" s="9"/>
      <c r="F48" s="9"/>
      <c r="G48" s="9"/>
      <c r="H48" s="3" t="s">
        <v>210</v>
      </c>
      <c r="I48" s="129">
        <v>151998000</v>
      </c>
      <c r="J48" s="130">
        <f t="shared" si="0"/>
        <v>151998000</v>
      </c>
      <c r="K48" s="127"/>
      <c r="L48" s="131" t="s">
        <v>214</v>
      </c>
      <c r="M48" s="127"/>
      <c r="N48" s="127"/>
    </row>
    <row r="49" spans="1:14" ht="26.4" customHeight="1">
      <c r="A49" s="113">
        <v>37</v>
      </c>
      <c r="B49" s="51" t="s">
        <v>169</v>
      </c>
      <c r="C49" s="51" t="s">
        <v>208</v>
      </c>
      <c r="D49" s="51">
        <v>1</v>
      </c>
      <c r="E49" s="9"/>
      <c r="F49" s="9"/>
      <c r="G49" s="9"/>
      <c r="H49" s="3" t="s">
        <v>126</v>
      </c>
      <c r="I49" s="129">
        <v>10850000</v>
      </c>
      <c r="J49" s="130">
        <f t="shared" si="0"/>
        <v>10850000</v>
      </c>
      <c r="K49" s="127"/>
      <c r="L49" s="131" t="s">
        <v>214</v>
      </c>
      <c r="M49" s="127"/>
      <c r="N49" s="127"/>
    </row>
    <row r="50" spans="1:14" ht="26.4" customHeight="1">
      <c r="A50" s="113">
        <v>38</v>
      </c>
      <c r="B50" s="51" t="s">
        <v>170</v>
      </c>
      <c r="C50" s="51" t="s">
        <v>208</v>
      </c>
      <c r="D50" s="51">
        <v>2</v>
      </c>
      <c r="E50" s="9"/>
      <c r="F50" s="9"/>
      <c r="G50" s="9"/>
      <c r="H50" s="3" t="s">
        <v>120</v>
      </c>
      <c r="I50" s="129">
        <v>10400000</v>
      </c>
      <c r="J50" s="130">
        <f t="shared" si="0"/>
        <v>10400000</v>
      </c>
      <c r="K50" s="127"/>
      <c r="L50" s="131" t="s">
        <v>214</v>
      </c>
      <c r="M50" s="127"/>
      <c r="N50" s="127"/>
    </row>
    <row r="51" spans="1:14" ht="26.4" customHeight="1">
      <c r="A51" s="113">
        <v>39</v>
      </c>
      <c r="B51" s="51" t="s">
        <v>171</v>
      </c>
      <c r="C51" s="51" t="s">
        <v>208</v>
      </c>
      <c r="D51" s="51">
        <v>1</v>
      </c>
      <c r="E51" s="9"/>
      <c r="F51" s="9"/>
      <c r="G51" s="9"/>
      <c r="H51" s="3" t="s">
        <v>120</v>
      </c>
      <c r="I51" s="129">
        <v>11700000</v>
      </c>
      <c r="J51" s="130">
        <f t="shared" si="0"/>
        <v>11700000</v>
      </c>
      <c r="K51" s="127"/>
      <c r="L51" s="131" t="s">
        <v>214</v>
      </c>
      <c r="M51" s="127"/>
      <c r="N51" s="127"/>
    </row>
    <row r="52" spans="1:14" ht="26.4" customHeight="1">
      <c r="A52" s="113">
        <v>40</v>
      </c>
      <c r="B52" s="51" t="s">
        <v>172</v>
      </c>
      <c r="C52" s="51" t="s">
        <v>208</v>
      </c>
      <c r="D52" s="51">
        <v>1</v>
      </c>
      <c r="E52" s="9"/>
      <c r="F52" s="9"/>
      <c r="G52" s="9"/>
      <c r="H52" s="3" t="s">
        <v>109</v>
      </c>
      <c r="I52" s="129">
        <v>25000000</v>
      </c>
      <c r="J52" s="130">
        <f t="shared" si="0"/>
        <v>25000000</v>
      </c>
      <c r="K52" s="127"/>
      <c r="L52" s="131" t="s">
        <v>214</v>
      </c>
      <c r="M52" s="127"/>
      <c r="N52" s="127"/>
    </row>
    <row r="53" spans="1:14" ht="26.4" customHeight="1">
      <c r="A53" s="113">
        <v>41</v>
      </c>
      <c r="B53" s="51" t="s">
        <v>173</v>
      </c>
      <c r="C53" s="51" t="s">
        <v>208</v>
      </c>
      <c r="D53" s="51">
        <v>2</v>
      </c>
      <c r="E53" s="9"/>
      <c r="F53" s="9"/>
      <c r="G53" s="9"/>
      <c r="H53" s="3" t="s">
        <v>106</v>
      </c>
      <c r="I53" s="129">
        <v>11850000</v>
      </c>
      <c r="J53" s="130">
        <f t="shared" si="0"/>
        <v>11850000</v>
      </c>
      <c r="K53" s="127"/>
      <c r="L53" s="131" t="s">
        <v>214</v>
      </c>
      <c r="M53" s="127"/>
      <c r="N53" s="127"/>
    </row>
    <row r="54" spans="1:14" ht="26.4" customHeight="1">
      <c r="A54" s="113">
        <v>42</v>
      </c>
      <c r="B54" s="51" t="s">
        <v>174</v>
      </c>
      <c r="C54" s="51" t="s">
        <v>208</v>
      </c>
      <c r="D54" s="51">
        <v>3</v>
      </c>
      <c r="E54" s="9"/>
      <c r="F54" s="9"/>
      <c r="G54" s="9"/>
      <c r="H54" s="3">
        <v>2018</v>
      </c>
      <c r="I54" s="129">
        <v>15700000</v>
      </c>
      <c r="J54" s="130">
        <f t="shared" si="0"/>
        <v>15700000</v>
      </c>
      <c r="K54" s="127"/>
      <c r="L54" s="131" t="s">
        <v>214</v>
      </c>
      <c r="M54" s="127"/>
      <c r="N54" s="127"/>
    </row>
    <row r="55" spans="1:14" ht="26.4" customHeight="1">
      <c r="A55" s="113">
        <v>43</v>
      </c>
      <c r="B55" s="51" t="s">
        <v>175</v>
      </c>
      <c r="C55" s="51" t="s">
        <v>208</v>
      </c>
      <c r="D55" s="51">
        <v>1</v>
      </c>
      <c r="E55" s="9"/>
      <c r="F55" s="9"/>
      <c r="G55" s="9"/>
      <c r="H55" s="3">
        <v>2017</v>
      </c>
      <c r="I55" s="129">
        <v>14873000</v>
      </c>
      <c r="J55" s="130">
        <f t="shared" si="0"/>
        <v>14873000</v>
      </c>
      <c r="K55" s="127"/>
      <c r="L55" s="131" t="s">
        <v>214</v>
      </c>
      <c r="M55" s="127"/>
      <c r="N55" s="127"/>
    </row>
    <row r="56" spans="1:14" ht="26.4" customHeight="1">
      <c r="A56" s="113">
        <v>44</v>
      </c>
      <c r="B56" s="51" t="s">
        <v>176</v>
      </c>
      <c r="C56" s="51" t="s">
        <v>208</v>
      </c>
      <c r="D56" s="51">
        <v>1</v>
      </c>
      <c r="E56" s="9"/>
      <c r="F56" s="9"/>
      <c r="G56" s="9"/>
      <c r="H56" s="132" t="s">
        <v>120</v>
      </c>
      <c r="I56" s="129">
        <v>24500000</v>
      </c>
      <c r="J56" s="130">
        <f t="shared" si="0"/>
        <v>24500000</v>
      </c>
      <c r="K56" s="127"/>
      <c r="L56" s="131" t="s">
        <v>214</v>
      </c>
      <c r="M56" s="127"/>
      <c r="N56" s="127"/>
    </row>
    <row r="57" spans="1:14" ht="26.4" customHeight="1">
      <c r="A57" s="113">
        <v>45</v>
      </c>
      <c r="B57" s="51" t="s">
        <v>177</v>
      </c>
      <c r="C57" s="51" t="s">
        <v>208</v>
      </c>
      <c r="D57" s="51">
        <v>1</v>
      </c>
      <c r="E57" s="9"/>
      <c r="F57" s="9"/>
      <c r="G57" s="9"/>
      <c r="H57" s="3" t="s">
        <v>120</v>
      </c>
      <c r="I57" s="129">
        <v>18104000</v>
      </c>
      <c r="J57" s="130">
        <f t="shared" si="0"/>
        <v>18104000</v>
      </c>
      <c r="K57" s="127"/>
      <c r="L57" s="131" t="s">
        <v>214</v>
      </c>
      <c r="M57" s="127"/>
      <c r="N57" s="127"/>
    </row>
    <row r="58" spans="1:14" ht="26.4" customHeight="1">
      <c r="A58" s="113">
        <v>46</v>
      </c>
      <c r="B58" s="51" t="s">
        <v>178</v>
      </c>
      <c r="C58" s="51" t="s">
        <v>208</v>
      </c>
      <c r="D58" s="51">
        <v>1</v>
      </c>
      <c r="E58" s="9"/>
      <c r="F58" s="9"/>
      <c r="G58" s="9"/>
      <c r="H58" s="3" t="s">
        <v>213</v>
      </c>
      <c r="I58" s="129">
        <v>175000000</v>
      </c>
      <c r="J58" s="130">
        <f t="shared" si="0"/>
        <v>175000000</v>
      </c>
      <c r="K58" s="127"/>
      <c r="L58" s="131" t="s">
        <v>214</v>
      </c>
      <c r="M58" s="127"/>
      <c r="N58" s="127"/>
    </row>
    <row r="59" spans="1:14" ht="26.4" customHeight="1">
      <c r="A59" s="113">
        <v>47</v>
      </c>
      <c r="B59" s="51" t="s">
        <v>179</v>
      </c>
      <c r="C59" s="51" t="s">
        <v>208</v>
      </c>
      <c r="D59" s="51">
        <v>1</v>
      </c>
      <c r="E59" s="9"/>
      <c r="F59" s="9"/>
      <c r="G59" s="9"/>
      <c r="H59" s="3">
        <v>2017</v>
      </c>
      <c r="I59" s="129">
        <v>63000000</v>
      </c>
      <c r="J59" s="130">
        <f t="shared" si="0"/>
        <v>63000000</v>
      </c>
      <c r="K59" s="127"/>
      <c r="L59" s="131" t="s">
        <v>214</v>
      </c>
      <c r="M59" s="127"/>
      <c r="N59" s="127"/>
    </row>
    <row r="60" spans="1:14" ht="26.4" customHeight="1">
      <c r="A60" s="113">
        <v>48</v>
      </c>
      <c r="B60" s="51" t="s">
        <v>180</v>
      </c>
      <c r="C60" s="51" t="s">
        <v>208</v>
      </c>
      <c r="D60" s="51">
        <v>4</v>
      </c>
      <c r="E60" s="9"/>
      <c r="F60" s="9"/>
      <c r="G60" s="9"/>
      <c r="H60" s="3" t="s">
        <v>120</v>
      </c>
      <c r="I60" s="129">
        <v>14000000</v>
      </c>
      <c r="J60" s="130">
        <f t="shared" si="0"/>
        <v>14000000</v>
      </c>
      <c r="K60" s="127"/>
      <c r="L60" s="131" t="s">
        <v>214</v>
      </c>
      <c r="M60" s="127"/>
      <c r="N60" s="127"/>
    </row>
    <row r="61" spans="1:14" ht="26.4" customHeight="1">
      <c r="A61" s="113">
        <v>49</v>
      </c>
      <c r="B61" s="51" t="s">
        <v>181</v>
      </c>
      <c r="C61" s="51" t="s">
        <v>208</v>
      </c>
      <c r="D61" s="51">
        <v>1</v>
      </c>
      <c r="E61" s="9"/>
      <c r="F61" s="9"/>
      <c r="G61" s="9"/>
      <c r="H61" s="3" t="s">
        <v>109</v>
      </c>
      <c r="I61" s="129">
        <v>22826497</v>
      </c>
      <c r="J61" s="130">
        <f t="shared" si="0"/>
        <v>22826497</v>
      </c>
      <c r="K61" s="127"/>
      <c r="L61" s="131" t="s">
        <v>214</v>
      </c>
      <c r="M61" s="127"/>
      <c r="N61" s="127"/>
    </row>
    <row r="62" spans="1:14" ht="26.4" customHeight="1">
      <c r="A62" s="113">
        <v>50</v>
      </c>
      <c r="B62" s="51" t="s">
        <v>182</v>
      </c>
      <c r="C62" s="51" t="s">
        <v>208</v>
      </c>
      <c r="D62" s="51">
        <v>1</v>
      </c>
      <c r="E62" s="9"/>
      <c r="F62" s="9"/>
      <c r="G62" s="9"/>
      <c r="H62" s="3" t="s">
        <v>109</v>
      </c>
      <c r="I62" s="129">
        <v>37800000</v>
      </c>
      <c r="J62" s="130">
        <f t="shared" si="0"/>
        <v>37800000</v>
      </c>
      <c r="K62" s="127"/>
      <c r="L62" s="131" t="s">
        <v>214</v>
      </c>
      <c r="M62" s="127"/>
      <c r="N62" s="127"/>
    </row>
    <row r="63" spans="1:14" ht="26.4" customHeight="1">
      <c r="A63" s="113">
        <v>51</v>
      </c>
      <c r="B63" s="51" t="s">
        <v>183</v>
      </c>
      <c r="C63" s="51" t="s">
        <v>208</v>
      </c>
      <c r="D63" s="51">
        <v>1</v>
      </c>
      <c r="E63" s="9"/>
      <c r="F63" s="9"/>
      <c r="G63" s="9"/>
      <c r="H63" s="3" t="s">
        <v>109</v>
      </c>
      <c r="I63" s="129">
        <v>400000000</v>
      </c>
      <c r="J63" s="130">
        <f t="shared" si="0"/>
        <v>400000000</v>
      </c>
      <c r="K63" s="127"/>
      <c r="L63" s="131" t="s">
        <v>214</v>
      </c>
      <c r="M63" s="127"/>
      <c r="N63" s="127"/>
    </row>
    <row r="64" spans="1:14" ht="26.4" customHeight="1">
      <c r="A64" s="113">
        <v>52</v>
      </c>
      <c r="B64" s="51" t="s">
        <v>184</v>
      </c>
      <c r="C64" s="51" t="s">
        <v>208</v>
      </c>
      <c r="D64" s="51">
        <v>2</v>
      </c>
      <c r="E64" s="9"/>
      <c r="F64" s="9"/>
      <c r="G64" s="9"/>
      <c r="H64" s="3">
        <v>2016</v>
      </c>
      <c r="I64" s="129">
        <v>32985000</v>
      </c>
      <c r="J64" s="130">
        <f t="shared" si="0"/>
        <v>32985000</v>
      </c>
      <c r="K64" s="127"/>
      <c r="L64" s="131" t="s">
        <v>214</v>
      </c>
      <c r="M64" s="127"/>
      <c r="N64" s="127"/>
    </row>
    <row r="65" spans="1:14" ht="26.4" customHeight="1">
      <c r="A65" s="113">
        <v>53</v>
      </c>
      <c r="B65" s="51" t="s">
        <v>185</v>
      </c>
      <c r="C65" s="51" t="s">
        <v>208</v>
      </c>
      <c r="D65" s="51">
        <v>1</v>
      </c>
      <c r="E65" s="9"/>
      <c r="F65" s="9"/>
      <c r="G65" s="9"/>
      <c r="H65" s="3" t="s">
        <v>126</v>
      </c>
      <c r="I65" s="129">
        <v>10500000</v>
      </c>
      <c r="J65" s="130">
        <f t="shared" si="0"/>
        <v>10500000</v>
      </c>
      <c r="K65" s="127"/>
      <c r="L65" s="131" t="s">
        <v>214</v>
      </c>
      <c r="M65" s="127" t="s">
        <v>534</v>
      </c>
      <c r="N65" s="127"/>
    </row>
    <row r="66" spans="1:14" ht="26.4" customHeight="1">
      <c r="A66" s="113">
        <v>54</v>
      </c>
      <c r="B66" s="51" t="s">
        <v>186</v>
      </c>
      <c r="C66" s="51" t="s">
        <v>208</v>
      </c>
      <c r="D66" s="51">
        <v>1</v>
      </c>
      <c r="E66" s="9"/>
      <c r="F66" s="9"/>
      <c r="G66" s="9"/>
      <c r="H66" s="3" t="s">
        <v>120</v>
      </c>
      <c r="I66" s="129">
        <v>13750000</v>
      </c>
      <c r="J66" s="130">
        <f t="shared" si="0"/>
        <v>13750000</v>
      </c>
      <c r="K66" s="127"/>
      <c r="L66" s="131" t="s">
        <v>214</v>
      </c>
      <c r="M66" s="127" t="s">
        <v>534</v>
      </c>
      <c r="N66" s="127"/>
    </row>
    <row r="67" spans="1:14" ht="26.4" customHeight="1">
      <c r="A67" s="113">
        <v>55</v>
      </c>
      <c r="B67" s="51" t="s">
        <v>187</v>
      </c>
      <c r="C67" s="51" t="s">
        <v>208</v>
      </c>
      <c r="D67" s="51">
        <v>1</v>
      </c>
      <c r="E67" s="9"/>
      <c r="F67" s="9"/>
      <c r="G67" s="9"/>
      <c r="H67" s="3" t="s">
        <v>120</v>
      </c>
      <c r="I67" s="129">
        <v>18000000</v>
      </c>
      <c r="J67" s="130">
        <f t="shared" si="0"/>
        <v>18000000</v>
      </c>
      <c r="K67" s="127"/>
      <c r="L67" s="131" t="s">
        <v>214</v>
      </c>
      <c r="M67" s="127" t="s">
        <v>534</v>
      </c>
      <c r="N67" s="127"/>
    </row>
    <row r="68" spans="1:14" ht="26.4" customHeight="1">
      <c r="A68" s="113">
        <v>56</v>
      </c>
      <c r="B68" s="51" t="s">
        <v>188</v>
      </c>
      <c r="C68" s="51" t="s">
        <v>208</v>
      </c>
      <c r="D68" s="51">
        <v>1</v>
      </c>
      <c r="E68" s="9"/>
      <c r="F68" s="9"/>
      <c r="G68" s="9"/>
      <c r="H68" s="5">
        <v>2017</v>
      </c>
      <c r="I68" s="129">
        <v>29000000</v>
      </c>
      <c r="J68" s="130">
        <f t="shared" si="0"/>
        <v>29000000</v>
      </c>
      <c r="K68" s="127"/>
      <c r="L68" s="131" t="s">
        <v>214</v>
      </c>
      <c r="M68" s="127" t="s">
        <v>534</v>
      </c>
      <c r="N68" s="127"/>
    </row>
    <row r="69" spans="1:14" ht="26.4" customHeight="1">
      <c r="A69" s="113">
        <v>57</v>
      </c>
      <c r="B69" s="51" t="s">
        <v>189</v>
      </c>
      <c r="C69" s="51" t="s">
        <v>208</v>
      </c>
      <c r="D69" s="51">
        <v>1</v>
      </c>
      <c r="E69" s="9"/>
      <c r="F69" s="9"/>
      <c r="G69" s="9"/>
      <c r="H69" s="5">
        <v>2019</v>
      </c>
      <c r="I69" s="129">
        <v>76094724</v>
      </c>
      <c r="J69" s="130">
        <f t="shared" si="0"/>
        <v>76094724</v>
      </c>
      <c r="K69" s="127"/>
      <c r="L69" s="131" t="s">
        <v>214</v>
      </c>
      <c r="M69" s="127" t="s">
        <v>534</v>
      </c>
      <c r="N69" s="127"/>
    </row>
    <row r="70" spans="1:14" ht="26.4" customHeight="1">
      <c r="A70" s="113">
        <v>58</v>
      </c>
      <c r="B70" s="51" t="s">
        <v>190</v>
      </c>
      <c r="C70" s="51" t="s">
        <v>208</v>
      </c>
      <c r="D70" s="51">
        <v>1</v>
      </c>
      <c r="E70" s="9"/>
      <c r="F70" s="9"/>
      <c r="G70" s="9"/>
      <c r="H70" s="5">
        <v>2017</v>
      </c>
      <c r="I70" s="129">
        <v>90000000</v>
      </c>
      <c r="J70" s="130">
        <f t="shared" si="0"/>
        <v>90000000</v>
      </c>
      <c r="K70" s="127"/>
      <c r="L70" s="131" t="s">
        <v>214</v>
      </c>
      <c r="M70" s="127" t="s">
        <v>534</v>
      </c>
      <c r="N70" s="127"/>
    </row>
    <row r="71" spans="1:14" ht="26.4" customHeight="1">
      <c r="A71" s="113">
        <v>59</v>
      </c>
      <c r="B71" s="51" t="s">
        <v>191</v>
      </c>
      <c r="C71" s="51" t="s">
        <v>208</v>
      </c>
      <c r="D71" s="51">
        <v>2</v>
      </c>
      <c r="E71" s="9"/>
      <c r="F71" s="9"/>
      <c r="G71" s="9"/>
      <c r="H71" s="3" t="s">
        <v>106</v>
      </c>
      <c r="I71" s="129">
        <v>329910000</v>
      </c>
      <c r="J71" s="130">
        <f t="shared" si="0"/>
        <v>329910000</v>
      </c>
      <c r="K71" s="127"/>
      <c r="L71" s="131" t="s">
        <v>214</v>
      </c>
      <c r="M71" s="127" t="s">
        <v>534</v>
      </c>
      <c r="N71" s="127"/>
    </row>
    <row r="72" spans="1:14" ht="26.4" customHeight="1">
      <c r="A72" s="113">
        <v>60</v>
      </c>
      <c r="B72" s="51" t="s">
        <v>192</v>
      </c>
      <c r="C72" s="51" t="s">
        <v>208</v>
      </c>
      <c r="D72" s="51">
        <v>1</v>
      </c>
      <c r="E72" s="9"/>
      <c r="F72" s="9"/>
      <c r="G72" s="9"/>
      <c r="H72" s="3" t="s">
        <v>109</v>
      </c>
      <c r="I72" s="129">
        <v>396900000</v>
      </c>
      <c r="J72" s="130">
        <f t="shared" si="0"/>
        <v>396900000</v>
      </c>
      <c r="K72" s="127"/>
      <c r="L72" s="131" t="s">
        <v>214</v>
      </c>
      <c r="M72" s="127" t="s">
        <v>534</v>
      </c>
      <c r="N72" s="127"/>
    </row>
    <row r="73" spans="1:14" ht="26.4" customHeight="1">
      <c r="A73" s="113">
        <v>61</v>
      </c>
      <c r="B73" s="51" t="s">
        <v>193</v>
      </c>
      <c r="C73" s="51" t="s">
        <v>208</v>
      </c>
      <c r="D73" s="51">
        <v>1</v>
      </c>
      <c r="E73" s="9"/>
      <c r="F73" s="9"/>
      <c r="G73" s="9"/>
      <c r="H73" s="5">
        <v>2017</v>
      </c>
      <c r="I73" s="129">
        <v>120000000</v>
      </c>
      <c r="J73" s="130">
        <f t="shared" si="0"/>
        <v>120000000</v>
      </c>
      <c r="K73" s="127"/>
      <c r="L73" s="131" t="s">
        <v>214</v>
      </c>
      <c r="M73" s="127" t="s">
        <v>534</v>
      </c>
      <c r="N73" s="127"/>
    </row>
    <row r="74" spans="1:14" ht="26.4" customHeight="1">
      <c r="A74" s="113">
        <v>62</v>
      </c>
      <c r="B74" s="51" t="s">
        <v>194</v>
      </c>
      <c r="C74" s="51" t="s">
        <v>208</v>
      </c>
      <c r="D74" s="51">
        <v>1</v>
      </c>
      <c r="E74" s="9"/>
      <c r="F74" s="9"/>
      <c r="G74" s="9"/>
      <c r="H74" s="5">
        <v>2017</v>
      </c>
      <c r="I74" s="129">
        <v>24500000</v>
      </c>
      <c r="J74" s="130">
        <f t="shared" si="0"/>
        <v>24500000</v>
      </c>
      <c r="K74" s="127"/>
      <c r="L74" s="131" t="s">
        <v>214</v>
      </c>
      <c r="M74" s="127" t="s">
        <v>534</v>
      </c>
      <c r="N74" s="127"/>
    </row>
    <row r="75" spans="1:14" ht="26.4" customHeight="1">
      <c r="A75" s="113">
        <v>63</v>
      </c>
      <c r="B75" s="51" t="s">
        <v>195</v>
      </c>
      <c r="C75" s="51" t="s">
        <v>208</v>
      </c>
      <c r="D75" s="51">
        <v>1</v>
      </c>
      <c r="E75" s="9"/>
      <c r="F75" s="9"/>
      <c r="G75" s="9"/>
      <c r="H75" s="3" t="s">
        <v>120</v>
      </c>
      <c r="I75" s="129">
        <v>19350000</v>
      </c>
      <c r="J75" s="130">
        <f t="shared" si="0"/>
        <v>19350000</v>
      </c>
      <c r="K75" s="127"/>
      <c r="L75" s="131" t="s">
        <v>214</v>
      </c>
      <c r="M75" s="127" t="s">
        <v>534</v>
      </c>
      <c r="N75" s="127"/>
    </row>
    <row r="76" spans="1:14" ht="26.4" customHeight="1">
      <c r="A76" s="113">
        <v>64</v>
      </c>
      <c r="B76" s="51" t="s">
        <v>196</v>
      </c>
      <c r="C76" s="51" t="s">
        <v>208</v>
      </c>
      <c r="D76" s="51">
        <v>1</v>
      </c>
      <c r="E76" s="9"/>
      <c r="F76" s="9"/>
      <c r="G76" s="9"/>
      <c r="H76" s="3" t="s">
        <v>106</v>
      </c>
      <c r="I76" s="129">
        <v>30000000</v>
      </c>
      <c r="J76" s="130">
        <f t="shared" si="0"/>
        <v>30000000</v>
      </c>
      <c r="K76" s="127"/>
      <c r="L76" s="131" t="s">
        <v>214</v>
      </c>
      <c r="M76" s="127" t="s">
        <v>534</v>
      </c>
      <c r="N76" s="127"/>
    </row>
    <row r="77" spans="1:14" ht="26.4" customHeight="1">
      <c r="A77" s="113">
        <v>65</v>
      </c>
      <c r="B77" s="51" t="s">
        <v>197</v>
      </c>
      <c r="C77" s="51" t="s">
        <v>208</v>
      </c>
      <c r="D77" s="51">
        <v>1</v>
      </c>
      <c r="E77" s="9"/>
      <c r="F77" s="9"/>
      <c r="G77" s="9"/>
      <c r="H77" s="3" t="s">
        <v>106</v>
      </c>
      <c r="I77" s="129">
        <v>11450000</v>
      </c>
      <c r="J77" s="130">
        <f t="shared" si="0"/>
        <v>11450000</v>
      </c>
      <c r="K77" s="127"/>
      <c r="L77" s="131" t="s">
        <v>214</v>
      </c>
      <c r="M77" s="127" t="s">
        <v>534</v>
      </c>
      <c r="N77" s="127"/>
    </row>
    <row r="78" spans="1:14" ht="26.4" customHeight="1">
      <c r="A78" s="113">
        <v>66</v>
      </c>
      <c r="B78" s="51" t="s">
        <v>198</v>
      </c>
      <c r="C78" s="51" t="s">
        <v>208</v>
      </c>
      <c r="D78" s="51">
        <v>1</v>
      </c>
      <c r="E78" s="9"/>
      <c r="F78" s="9"/>
      <c r="G78" s="9"/>
      <c r="H78" s="3" t="s">
        <v>212</v>
      </c>
      <c r="I78" s="129">
        <v>30631819</v>
      </c>
      <c r="J78" s="130">
        <f t="shared" ref="J78:J87" si="1">IF(I78&gt;10000000,I78,0)</f>
        <v>30631819</v>
      </c>
      <c r="K78" s="127"/>
      <c r="L78" s="131" t="s">
        <v>214</v>
      </c>
      <c r="M78" s="127" t="s">
        <v>534</v>
      </c>
      <c r="N78" s="127"/>
    </row>
    <row r="79" spans="1:14" ht="26.4" customHeight="1">
      <c r="A79" s="113">
        <v>67</v>
      </c>
      <c r="B79" s="51" t="s">
        <v>199</v>
      </c>
      <c r="C79" s="51" t="s">
        <v>208</v>
      </c>
      <c r="D79" s="51">
        <v>1</v>
      </c>
      <c r="E79" s="9"/>
      <c r="F79" s="9"/>
      <c r="G79" s="9"/>
      <c r="H79" s="3" t="s">
        <v>212</v>
      </c>
      <c r="I79" s="129">
        <v>33758557</v>
      </c>
      <c r="J79" s="130">
        <f t="shared" si="1"/>
        <v>33758557</v>
      </c>
      <c r="K79" s="127"/>
      <c r="L79" s="131" t="s">
        <v>214</v>
      </c>
      <c r="M79" s="127" t="s">
        <v>534</v>
      </c>
      <c r="N79" s="127"/>
    </row>
    <row r="80" spans="1:14" ht="26.4" customHeight="1">
      <c r="A80" s="113">
        <v>68</v>
      </c>
      <c r="B80" s="51" t="s">
        <v>200</v>
      </c>
      <c r="C80" s="51" t="s">
        <v>208</v>
      </c>
      <c r="D80" s="51">
        <v>1</v>
      </c>
      <c r="E80" s="9"/>
      <c r="F80" s="9"/>
      <c r="G80" s="9"/>
      <c r="H80" s="3" t="s">
        <v>120</v>
      </c>
      <c r="I80" s="129">
        <v>14750000</v>
      </c>
      <c r="J80" s="130">
        <f t="shared" si="1"/>
        <v>14750000</v>
      </c>
      <c r="K80" s="127"/>
      <c r="L80" s="131" t="s">
        <v>214</v>
      </c>
      <c r="M80" s="127" t="s">
        <v>534</v>
      </c>
      <c r="N80" s="127"/>
    </row>
    <row r="81" spans="1:14" ht="26.4" customHeight="1">
      <c r="A81" s="113">
        <v>69</v>
      </c>
      <c r="B81" s="51" t="s">
        <v>201</v>
      </c>
      <c r="C81" s="51" t="s">
        <v>208</v>
      </c>
      <c r="D81" s="51">
        <v>1</v>
      </c>
      <c r="E81" s="9"/>
      <c r="F81" s="9"/>
      <c r="G81" s="9"/>
      <c r="H81" s="3" t="s">
        <v>120</v>
      </c>
      <c r="I81" s="129">
        <v>19300000</v>
      </c>
      <c r="J81" s="130">
        <f t="shared" si="1"/>
        <v>19300000</v>
      </c>
      <c r="K81" s="127"/>
      <c r="L81" s="131" t="s">
        <v>214</v>
      </c>
      <c r="M81" s="127" t="s">
        <v>534</v>
      </c>
      <c r="N81" s="127"/>
    </row>
    <row r="82" spans="1:14" ht="26.4" customHeight="1">
      <c r="A82" s="113">
        <v>70</v>
      </c>
      <c r="B82" s="51" t="s">
        <v>202</v>
      </c>
      <c r="C82" s="51" t="s">
        <v>208</v>
      </c>
      <c r="D82" s="51">
        <v>1</v>
      </c>
      <c r="E82" s="9"/>
      <c r="F82" s="9"/>
      <c r="G82" s="9"/>
      <c r="H82" s="3" t="s">
        <v>120</v>
      </c>
      <c r="I82" s="129">
        <v>23000000</v>
      </c>
      <c r="J82" s="130">
        <f t="shared" si="1"/>
        <v>23000000</v>
      </c>
      <c r="K82" s="127"/>
      <c r="L82" s="131" t="s">
        <v>214</v>
      </c>
      <c r="M82" s="127" t="s">
        <v>534</v>
      </c>
      <c r="N82" s="127"/>
    </row>
    <row r="83" spans="1:14" ht="26.4" customHeight="1">
      <c r="A83" s="113">
        <v>71</v>
      </c>
      <c r="B83" s="51" t="s">
        <v>203</v>
      </c>
      <c r="C83" s="51" t="s">
        <v>208</v>
      </c>
      <c r="D83" s="51">
        <v>1</v>
      </c>
      <c r="E83" s="9"/>
      <c r="F83" s="9"/>
      <c r="G83" s="9"/>
      <c r="H83" s="3" t="s">
        <v>106</v>
      </c>
      <c r="I83" s="129">
        <v>11800000</v>
      </c>
      <c r="J83" s="130">
        <f t="shared" si="1"/>
        <v>11800000</v>
      </c>
      <c r="K83" s="127"/>
      <c r="L83" s="131" t="s">
        <v>214</v>
      </c>
      <c r="M83" s="127" t="s">
        <v>534</v>
      </c>
      <c r="N83" s="127"/>
    </row>
    <row r="84" spans="1:14" ht="26.4" customHeight="1">
      <c r="A84" s="113">
        <v>72</v>
      </c>
      <c r="B84" s="51" t="s">
        <v>204</v>
      </c>
      <c r="C84" s="51" t="s">
        <v>208</v>
      </c>
      <c r="D84" s="51">
        <v>1</v>
      </c>
      <c r="E84" s="9"/>
      <c r="F84" s="9"/>
      <c r="G84" s="9"/>
      <c r="H84" s="3" t="s">
        <v>120</v>
      </c>
      <c r="I84" s="129">
        <v>58000000</v>
      </c>
      <c r="J84" s="130">
        <f t="shared" si="1"/>
        <v>58000000</v>
      </c>
      <c r="K84" s="127"/>
      <c r="L84" s="131" t="s">
        <v>214</v>
      </c>
      <c r="M84" s="127" t="s">
        <v>534</v>
      </c>
      <c r="N84" s="127"/>
    </row>
    <row r="85" spans="1:14" ht="26.4" customHeight="1">
      <c r="A85" s="113">
        <v>73</v>
      </c>
      <c r="B85" s="51" t="s">
        <v>205</v>
      </c>
      <c r="C85" s="51" t="s">
        <v>208</v>
      </c>
      <c r="D85" s="51">
        <v>1</v>
      </c>
      <c r="E85" s="9"/>
      <c r="F85" s="9"/>
      <c r="G85" s="9"/>
      <c r="H85" s="3" t="s">
        <v>106</v>
      </c>
      <c r="I85" s="129">
        <v>24700000</v>
      </c>
      <c r="J85" s="130">
        <f t="shared" si="1"/>
        <v>24700000</v>
      </c>
      <c r="K85" s="127"/>
      <c r="L85" s="131" t="s">
        <v>214</v>
      </c>
      <c r="M85" s="127" t="s">
        <v>534</v>
      </c>
      <c r="N85" s="127"/>
    </row>
    <row r="86" spans="1:14" ht="26.4" customHeight="1">
      <c r="A86" s="113">
        <v>74</v>
      </c>
      <c r="B86" s="51" t="s">
        <v>206</v>
      </c>
      <c r="C86" s="51" t="s">
        <v>208</v>
      </c>
      <c r="D86" s="51">
        <v>1</v>
      </c>
      <c r="E86" s="9"/>
      <c r="F86" s="9"/>
      <c r="G86" s="9"/>
      <c r="H86" s="5">
        <v>2019</v>
      </c>
      <c r="I86" s="129">
        <v>13800000</v>
      </c>
      <c r="J86" s="130">
        <f t="shared" si="1"/>
        <v>13800000</v>
      </c>
      <c r="K86" s="127"/>
      <c r="L86" s="131" t="s">
        <v>214</v>
      </c>
      <c r="M86" s="127" t="s">
        <v>534</v>
      </c>
      <c r="N86" s="127"/>
    </row>
    <row r="87" spans="1:14" ht="26.4" customHeight="1">
      <c r="A87" s="113">
        <v>75</v>
      </c>
      <c r="B87" s="51" t="s">
        <v>207</v>
      </c>
      <c r="C87" s="51" t="s">
        <v>208</v>
      </c>
      <c r="D87" s="51">
        <v>1</v>
      </c>
      <c r="E87" s="9"/>
      <c r="F87" s="9"/>
      <c r="G87" s="9"/>
      <c r="H87" s="5">
        <v>2017</v>
      </c>
      <c r="I87" s="129">
        <v>491400000</v>
      </c>
      <c r="J87" s="130">
        <f t="shared" si="1"/>
        <v>491400000</v>
      </c>
      <c r="K87" s="127"/>
      <c r="L87" s="131" t="s">
        <v>214</v>
      </c>
      <c r="M87" s="127" t="s">
        <v>534</v>
      </c>
      <c r="N87" s="127"/>
    </row>
  </sheetData>
  <autoFilter ref="A12:O87"/>
  <mergeCells count="17">
    <mergeCell ref="M6:M7"/>
    <mergeCell ref="N6:N7"/>
    <mergeCell ref="C6:C7"/>
    <mergeCell ref="D6:D7"/>
    <mergeCell ref="M1:N1"/>
    <mergeCell ref="A1:F1"/>
    <mergeCell ref="F6:F7"/>
    <mergeCell ref="E6:E7"/>
    <mergeCell ref="G6:G7"/>
    <mergeCell ref="B6:B7"/>
    <mergeCell ref="A6:A7"/>
    <mergeCell ref="K6:K7"/>
    <mergeCell ref="L6:L7"/>
    <mergeCell ref="A3:N3"/>
    <mergeCell ref="A4:N4"/>
    <mergeCell ref="H6:H7"/>
    <mergeCell ref="I6:J6"/>
  </mergeCells>
  <phoneticPr fontId="7" type="noConversion"/>
  <dataValidations count="1">
    <dataValidation type="list" allowBlank="1" showInputMessage="1" showErrorMessage="1" sqref="H71:H72 H75:H85 H27:H67">
      <formula1>Data_Year</formula1>
    </dataValidation>
  </dataValidations>
  <pageMargins left="0.196850393700787" right="0" top="0.196850393700787" bottom="0.196850393700787" header="0.31496062992126" footer="0.31496062992126"/>
  <pageSetup paperSize="9"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5"/>
  <sheetViews>
    <sheetView tabSelected="1" topLeftCell="A466" workbookViewId="0">
      <selection activeCell="O350" sqref="O350"/>
    </sheetView>
  </sheetViews>
  <sheetFormatPr defaultColWidth="9.109375" defaultRowHeight="13.8"/>
  <cols>
    <col min="1" max="1" width="4.88671875" style="85" customWidth="1"/>
    <col min="2" max="2" width="33.6640625" style="121" customWidth="1"/>
    <col min="3" max="4" width="9" style="121" customWidth="1"/>
    <col min="5" max="5" width="11.44140625" style="120" customWidth="1"/>
    <col min="6" max="6" width="11.5546875" style="120" customWidth="1"/>
    <col min="7" max="7" width="11" style="120" customWidth="1"/>
    <col min="8" max="8" width="13.44140625" style="120" customWidth="1"/>
    <col min="9" max="9" width="13" style="121" customWidth="1"/>
    <col min="10" max="10" width="12.33203125" style="121" bestFit="1" customWidth="1"/>
    <col min="11" max="11" width="15" style="121" customWidth="1"/>
    <col min="12" max="12" width="17.5546875" style="121" customWidth="1"/>
    <col min="13" max="13" width="11.88671875" style="121" customWidth="1"/>
    <col min="14" max="16" width="9.109375" style="121"/>
    <col min="17" max="17" width="11" style="121" customWidth="1"/>
    <col min="18" max="18" width="12" style="121" customWidth="1"/>
    <col min="19" max="19" width="11.44140625" style="121" customWidth="1"/>
    <col min="20" max="20" width="11.33203125" style="121" customWidth="1"/>
    <col min="21" max="21" width="13.5546875" style="121" customWidth="1"/>
    <col min="22" max="22" width="12.33203125" style="121" customWidth="1"/>
    <col min="23" max="16384" width="9.109375" style="121"/>
  </cols>
  <sheetData>
    <row r="1" spans="1:14" ht="15" customHeight="1">
      <c r="A1" s="162"/>
      <c r="B1" s="162"/>
      <c r="C1" s="162"/>
      <c r="D1" s="162"/>
      <c r="E1" s="162"/>
      <c r="F1" s="162"/>
      <c r="J1" s="122"/>
      <c r="K1" s="123"/>
      <c r="L1" s="152" t="s">
        <v>82</v>
      </c>
      <c r="M1" s="152"/>
      <c r="N1" s="24"/>
    </row>
    <row r="2" spans="1:14">
      <c r="B2" s="124"/>
      <c r="C2" s="124"/>
      <c r="D2" s="124"/>
      <c r="E2" s="125"/>
      <c r="F2" s="125"/>
      <c r="J2" s="122"/>
      <c r="K2" s="123"/>
      <c r="L2" s="123"/>
      <c r="M2" s="123"/>
    </row>
    <row r="3" spans="1:14" ht="30" customHeight="1">
      <c r="A3" s="156" t="s">
        <v>83</v>
      </c>
      <c r="B3" s="156"/>
      <c r="C3" s="156"/>
      <c r="D3" s="156"/>
      <c r="E3" s="156"/>
      <c r="F3" s="156"/>
      <c r="G3" s="156"/>
      <c r="H3" s="156"/>
      <c r="I3" s="156"/>
      <c r="J3" s="156"/>
      <c r="K3" s="156"/>
      <c r="L3" s="156"/>
      <c r="M3" s="156"/>
    </row>
    <row r="4" spans="1:14" ht="12.75" customHeight="1">
      <c r="A4" s="163"/>
      <c r="B4" s="163"/>
      <c r="C4" s="163"/>
      <c r="D4" s="163"/>
      <c r="E4" s="163"/>
      <c r="F4" s="163"/>
      <c r="G4" s="163"/>
      <c r="H4" s="163"/>
      <c r="I4" s="163"/>
      <c r="J4" s="163"/>
      <c r="K4" s="163"/>
      <c r="L4" s="163"/>
      <c r="M4" s="163"/>
    </row>
    <row r="5" spans="1:14">
      <c r="B5" s="126"/>
      <c r="C5" s="126"/>
      <c r="D5" s="126"/>
      <c r="E5" s="126"/>
      <c r="F5" s="126"/>
      <c r="G5" s="126"/>
      <c r="H5" s="126"/>
      <c r="I5" s="126"/>
      <c r="J5" s="126"/>
      <c r="K5" s="126"/>
      <c r="L5" s="126"/>
      <c r="M5" s="126"/>
    </row>
    <row r="6" spans="1:14" ht="48" customHeight="1">
      <c r="A6" s="153" t="s">
        <v>0</v>
      </c>
      <c r="B6" s="147" t="s">
        <v>84</v>
      </c>
      <c r="C6" s="160" t="s">
        <v>88</v>
      </c>
      <c r="D6" s="160" t="s">
        <v>89</v>
      </c>
      <c r="E6" s="147" t="s">
        <v>64</v>
      </c>
      <c r="F6" s="147" t="s">
        <v>1</v>
      </c>
      <c r="G6" s="147" t="s">
        <v>2</v>
      </c>
      <c r="H6" s="147" t="s">
        <v>3</v>
      </c>
      <c r="I6" s="160" t="s">
        <v>85</v>
      </c>
      <c r="J6" s="147" t="s">
        <v>60</v>
      </c>
      <c r="K6" s="147" t="s">
        <v>61</v>
      </c>
      <c r="L6" s="147" t="s">
        <v>62</v>
      </c>
      <c r="M6" s="147" t="s">
        <v>63</v>
      </c>
    </row>
    <row r="7" spans="1:14" ht="30.75" customHeight="1">
      <c r="A7" s="153"/>
      <c r="B7" s="147"/>
      <c r="C7" s="161"/>
      <c r="D7" s="161"/>
      <c r="E7" s="147"/>
      <c r="F7" s="147"/>
      <c r="G7" s="147"/>
      <c r="H7" s="147"/>
      <c r="I7" s="161"/>
      <c r="J7" s="147"/>
      <c r="K7" s="147"/>
      <c r="L7" s="147"/>
      <c r="M7" s="147"/>
    </row>
    <row r="8" spans="1:14">
      <c r="A8" s="127">
        <v>1</v>
      </c>
      <c r="B8" s="127">
        <v>2</v>
      </c>
      <c r="C8" s="127"/>
      <c r="D8" s="127"/>
      <c r="E8" s="127">
        <v>3</v>
      </c>
      <c r="F8" s="127">
        <v>4</v>
      </c>
      <c r="G8" s="127">
        <v>5</v>
      </c>
      <c r="H8" s="127">
        <v>6</v>
      </c>
      <c r="I8" s="127">
        <v>7</v>
      </c>
      <c r="J8" s="127">
        <v>8</v>
      </c>
      <c r="K8" s="127">
        <v>9</v>
      </c>
      <c r="L8" s="127">
        <v>10</v>
      </c>
      <c r="M8" s="127">
        <v>11</v>
      </c>
    </row>
    <row r="9" spans="1:14" ht="26.4" customHeight="1">
      <c r="A9" s="32" t="s">
        <v>5</v>
      </c>
      <c r="B9" s="39" t="s">
        <v>31</v>
      </c>
      <c r="C9" s="39"/>
      <c r="D9" s="39"/>
      <c r="E9" s="39"/>
      <c r="F9" s="39"/>
      <c r="G9" s="39"/>
      <c r="H9" s="39"/>
      <c r="I9" s="39"/>
      <c r="J9" s="39"/>
      <c r="K9" s="39"/>
      <c r="L9" s="39"/>
      <c r="M9" s="39"/>
    </row>
    <row r="10" spans="1:14" ht="21.75" customHeight="1">
      <c r="A10" s="11">
        <v>1</v>
      </c>
      <c r="B10" s="12" t="s">
        <v>131</v>
      </c>
      <c r="C10" s="12"/>
      <c r="D10" s="12"/>
      <c r="E10" s="9"/>
      <c r="F10" s="9"/>
      <c r="G10" s="9"/>
      <c r="H10" s="128"/>
      <c r="I10" s="129"/>
      <c r="J10" s="127"/>
      <c r="K10" s="131"/>
      <c r="L10" s="127"/>
      <c r="M10" s="127"/>
    </row>
    <row r="11" spans="1:14">
      <c r="A11" s="113">
        <v>1</v>
      </c>
      <c r="B11" s="2" t="s">
        <v>355</v>
      </c>
      <c r="C11" s="5" t="s">
        <v>208</v>
      </c>
      <c r="D11" s="5">
        <v>1</v>
      </c>
      <c r="E11" s="9"/>
      <c r="F11" s="9"/>
      <c r="G11" s="9"/>
      <c r="H11" s="5">
        <v>2018</v>
      </c>
      <c r="I11" s="6">
        <v>3000000</v>
      </c>
      <c r="J11" s="133" t="s">
        <v>214</v>
      </c>
      <c r="K11" s="133"/>
      <c r="L11" s="133"/>
      <c r="M11" s="133"/>
    </row>
    <row r="12" spans="1:14" ht="26.4">
      <c r="A12" s="113">
        <v>2</v>
      </c>
      <c r="B12" s="2" t="s">
        <v>356</v>
      </c>
      <c r="C12" s="5" t="s">
        <v>208</v>
      </c>
      <c r="D12" s="5">
        <v>2</v>
      </c>
      <c r="E12" s="9"/>
      <c r="F12" s="9"/>
      <c r="G12" s="9"/>
      <c r="H12" s="5">
        <v>2019</v>
      </c>
      <c r="I12" s="6">
        <v>4900000</v>
      </c>
      <c r="J12" s="133" t="s">
        <v>214</v>
      </c>
      <c r="K12" s="133"/>
      <c r="L12" s="133"/>
      <c r="M12" s="133"/>
    </row>
    <row r="13" spans="1:14">
      <c r="A13" s="113">
        <v>3</v>
      </c>
      <c r="B13" s="2" t="s">
        <v>357</v>
      </c>
      <c r="C13" s="5" t="s">
        <v>208</v>
      </c>
      <c r="D13" s="5">
        <v>2</v>
      </c>
      <c r="E13" s="9"/>
      <c r="F13" s="9"/>
      <c r="G13" s="9"/>
      <c r="H13" s="5">
        <v>2017</v>
      </c>
      <c r="I13" s="6">
        <v>57500</v>
      </c>
      <c r="J13" s="133" t="s">
        <v>214</v>
      </c>
      <c r="K13" s="133"/>
      <c r="L13" s="133"/>
      <c r="M13" s="133"/>
    </row>
    <row r="14" spans="1:14">
      <c r="A14" s="113">
        <v>4</v>
      </c>
      <c r="B14" s="2" t="s">
        <v>358</v>
      </c>
      <c r="C14" s="5" t="s">
        <v>208</v>
      </c>
      <c r="D14" s="5">
        <v>3</v>
      </c>
      <c r="E14" s="9"/>
      <c r="F14" s="9"/>
      <c r="G14" s="9"/>
      <c r="H14" s="5">
        <v>2017</v>
      </c>
      <c r="I14" s="6">
        <v>38176</v>
      </c>
      <c r="J14" s="133" t="s">
        <v>214</v>
      </c>
      <c r="K14" s="133"/>
      <c r="L14" s="133"/>
      <c r="M14" s="133"/>
    </row>
    <row r="15" spans="1:14">
      <c r="A15" s="113">
        <v>5</v>
      </c>
      <c r="B15" s="2" t="s">
        <v>359</v>
      </c>
      <c r="C15" s="5" t="s">
        <v>208</v>
      </c>
      <c r="D15" s="5">
        <v>2</v>
      </c>
      <c r="E15" s="9"/>
      <c r="F15" s="9"/>
      <c r="G15" s="9"/>
      <c r="H15" s="5">
        <v>2017</v>
      </c>
      <c r="I15" s="6">
        <v>168674</v>
      </c>
      <c r="J15" s="133" t="s">
        <v>214</v>
      </c>
      <c r="K15" s="133"/>
      <c r="L15" s="133"/>
      <c r="M15" s="133"/>
    </row>
    <row r="16" spans="1:14">
      <c r="A16" s="113">
        <v>6</v>
      </c>
      <c r="B16" s="2" t="s">
        <v>360</v>
      </c>
      <c r="C16" s="5" t="s">
        <v>208</v>
      </c>
      <c r="D16" s="5">
        <v>2</v>
      </c>
      <c r="E16" s="9"/>
      <c r="F16" s="9"/>
      <c r="G16" s="9"/>
      <c r="H16" s="5">
        <v>2017</v>
      </c>
      <c r="I16" s="6">
        <v>277380</v>
      </c>
      <c r="J16" s="133" t="s">
        <v>214</v>
      </c>
      <c r="K16" s="133"/>
      <c r="L16" s="133"/>
      <c r="M16" s="133"/>
    </row>
    <row r="17" spans="1:13">
      <c r="A17" s="113">
        <v>7</v>
      </c>
      <c r="B17" s="2" t="s">
        <v>361</v>
      </c>
      <c r="C17" s="5" t="s">
        <v>208</v>
      </c>
      <c r="D17" s="5">
        <v>4</v>
      </c>
      <c r="E17" s="9"/>
      <c r="F17" s="9"/>
      <c r="G17" s="9"/>
      <c r="H17" s="5">
        <v>2017</v>
      </c>
      <c r="I17" s="6">
        <v>51927</v>
      </c>
      <c r="J17" s="133" t="s">
        <v>214</v>
      </c>
      <c r="K17" s="133"/>
      <c r="L17" s="133"/>
      <c r="M17" s="133"/>
    </row>
    <row r="18" spans="1:13">
      <c r="A18" s="113">
        <v>8</v>
      </c>
      <c r="B18" s="2" t="s">
        <v>362</v>
      </c>
      <c r="C18" s="5" t="s">
        <v>208</v>
      </c>
      <c r="D18" s="5">
        <v>3</v>
      </c>
      <c r="E18" s="9"/>
      <c r="F18" s="9"/>
      <c r="G18" s="9"/>
      <c r="H18" s="5">
        <v>2017</v>
      </c>
      <c r="I18" s="6">
        <v>21412</v>
      </c>
      <c r="J18" s="133" t="s">
        <v>214</v>
      </c>
      <c r="K18" s="133"/>
      <c r="L18" s="133"/>
      <c r="M18" s="133"/>
    </row>
    <row r="19" spans="1:13">
      <c r="A19" s="113">
        <v>9</v>
      </c>
      <c r="B19" s="2" t="s">
        <v>363</v>
      </c>
      <c r="C19" s="5" t="s">
        <v>208</v>
      </c>
      <c r="D19" s="5">
        <v>1</v>
      </c>
      <c r="E19" s="9"/>
      <c r="F19" s="9"/>
      <c r="G19" s="9"/>
      <c r="H19" s="5">
        <v>2017</v>
      </c>
      <c r="I19" s="6">
        <v>152941</v>
      </c>
      <c r="J19" s="133" t="s">
        <v>214</v>
      </c>
      <c r="K19" s="133"/>
      <c r="L19" s="133"/>
      <c r="M19" s="133"/>
    </row>
    <row r="20" spans="1:13">
      <c r="A20" s="113">
        <v>10</v>
      </c>
      <c r="B20" s="2" t="s">
        <v>364</v>
      </c>
      <c r="C20" s="5" t="s">
        <v>208</v>
      </c>
      <c r="D20" s="5">
        <v>1</v>
      </c>
      <c r="E20" s="9"/>
      <c r="F20" s="9"/>
      <c r="G20" s="9"/>
      <c r="H20" s="5">
        <v>2017</v>
      </c>
      <c r="I20" s="6">
        <v>656250</v>
      </c>
      <c r="J20" s="133" t="s">
        <v>214</v>
      </c>
      <c r="K20" s="133"/>
      <c r="L20" s="133"/>
      <c r="M20" s="133"/>
    </row>
    <row r="21" spans="1:13">
      <c r="A21" s="113">
        <v>11</v>
      </c>
      <c r="B21" s="2" t="s">
        <v>365</v>
      </c>
      <c r="C21" s="5" t="s">
        <v>208</v>
      </c>
      <c r="D21" s="5">
        <v>1</v>
      </c>
      <c r="E21" s="9"/>
      <c r="F21" s="9"/>
      <c r="G21" s="9"/>
      <c r="H21" s="5">
        <v>2017</v>
      </c>
      <c r="I21" s="8">
        <v>1945801</v>
      </c>
      <c r="J21" s="133" t="s">
        <v>214</v>
      </c>
      <c r="K21" s="133"/>
      <c r="L21" s="133"/>
      <c r="M21" s="133"/>
    </row>
    <row r="22" spans="1:13" ht="26.4">
      <c r="A22" s="113">
        <v>12</v>
      </c>
      <c r="B22" s="2" t="s">
        <v>366</v>
      </c>
      <c r="C22" s="5" t="s">
        <v>208</v>
      </c>
      <c r="D22" s="5">
        <v>1</v>
      </c>
      <c r="E22" s="9"/>
      <c r="F22" s="9"/>
      <c r="G22" s="9"/>
      <c r="H22" s="5">
        <v>2017</v>
      </c>
      <c r="I22" s="8">
        <v>1945801</v>
      </c>
      <c r="J22" s="133" t="s">
        <v>214</v>
      </c>
      <c r="K22" s="133"/>
      <c r="L22" s="133"/>
      <c r="M22" s="133"/>
    </row>
    <row r="23" spans="1:13">
      <c r="A23" s="113">
        <v>13</v>
      </c>
      <c r="B23" s="2" t="s">
        <v>367</v>
      </c>
      <c r="C23" s="5" t="s">
        <v>208</v>
      </c>
      <c r="D23" s="5">
        <v>4</v>
      </c>
      <c r="E23" s="9"/>
      <c r="F23" s="9"/>
      <c r="G23" s="9"/>
      <c r="H23" s="5">
        <v>2017</v>
      </c>
      <c r="I23" s="6">
        <v>12118</v>
      </c>
      <c r="J23" s="133" t="s">
        <v>214</v>
      </c>
      <c r="K23" s="133"/>
      <c r="L23" s="133"/>
      <c r="M23" s="133"/>
    </row>
    <row r="24" spans="1:13">
      <c r="A24" s="113">
        <v>14</v>
      </c>
      <c r="B24" s="2" t="s">
        <v>348</v>
      </c>
      <c r="C24" s="5" t="s">
        <v>208</v>
      </c>
      <c r="D24" s="5">
        <v>1</v>
      </c>
      <c r="E24" s="9"/>
      <c r="F24" s="9"/>
      <c r="G24" s="9"/>
      <c r="H24" s="5">
        <v>2018</v>
      </c>
      <c r="I24" s="6">
        <v>5000000</v>
      </c>
      <c r="J24" s="133" t="s">
        <v>214</v>
      </c>
      <c r="K24" s="133"/>
      <c r="L24" s="133"/>
      <c r="M24" s="133"/>
    </row>
    <row r="25" spans="1:13">
      <c r="A25" s="113">
        <v>15</v>
      </c>
      <c r="B25" s="2" t="s">
        <v>349</v>
      </c>
      <c r="C25" s="5" t="s">
        <v>208</v>
      </c>
      <c r="D25" s="5">
        <v>5</v>
      </c>
      <c r="E25" s="9"/>
      <c r="F25" s="9"/>
      <c r="G25" s="9"/>
      <c r="H25" s="5">
        <v>2017</v>
      </c>
      <c r="I25" s="6">
        <v>1606880</v>
      </c>
      <c r="J25" s="133" t="s">
        <v>214</v>
      </c>
      <c r="K25" s="133"/>
      <c r="L25" s="133"/>
      <c r="M25" s="133"/>
    </row>
    <row r="26" spans="1:13">
      <c r="A26" s="113">
        <v>16</v>
      </c>
      <c r="B26" s="2" t="s">
        <v>350</v>
      </c>
      <c r="C26" s="5" t="s">
        <v>208</v>
      </c>
      <c r="D26" s="5">
        <v>1</v>
      </c>
      <c r="E26" s="9"/>
      <c r="F26" s="9"/>
      <c r="G26" s="9"/>
      <c r="H26" s="5">
        <v>2017</v>
      </c>
      <c r="I26" s="6">
        <v>1155000</v>
      </c>
      <c r="J26" s="133" t="s">
        <v>214</v>
      </c>
      <c r="K26" s="133"/>
      <c r="L26" s="133"/>
      <c r="M26" s="133"/>
    </row>
    <row r="27" spans="1:13">
      <c r="A27" s="113">
        <v>17</v>
      </c>
      <c r="B27" s="2" t="s">
        <v>351</v>
      </c>
      <c r="C27" s="5" t="s">
        <v>208</v>
      </c>
      <c r="D27" s="5">
        <v>1</v>
      </c>
      <c r="E27" s="9"/>
      <c r="F27" s="9"/>
      <c r="G27" s="9"/>
      <c r="H27" s="5">
        <v>2017</v>
      </c>
      <c r="I27" s="6">
        <v>490000</v>
      </c>
      <c r="J27" s="133" t="s">
        <v>214</v>
      </c>
      <c r="K27" s="133"/>
      <c r="L27" s="133"/>
      <c r="M27" s="133"/>
    </row>
    <row r="28" spans="1:13">
      <c r="A28" s="113">
        <v>18</v>
      </c>
      <c r="B28" s="2" t="s">
        <v>352</v>
      </c>
      <c r="C28" s="5" t="s">
        <v>208</v>
      </c>
      <c r="D28" s="5">
        <v>1</v>
      </c>
      <c r="E28" s="9"/>
      <c r="F28" s="9"/>
      <c r="G28" s="9"/>
      <c r="H28" s="5">
        <v>2017</v>
      </c>
      <c r="I28" s="6">
        <v>1176000</v>
      </c>
      <c r="J28" s="133" t="s">
        <v>214</v>
      </c>
      <c r="K28" s="133"/>
      <c r="L28" s="133"/>
      <c r="M28" s="133"/>
    </row>
    <row r="29" spans="1:13">
      <c r="A29" s="113">
        <v>19</v>
      </c>
      <c r="B29" s="2" t="s">
        <v>353</v>
      </c>
      <c r="C29" s="5" t="s">
        <v>208</v>
      </c>
      <c r="D29" s="5">
        <v>1</v>
      </c>
      <c r="E29" s="9"/>
      <c r="F29" s="9"/>
      <c r="G29" s="9"/>
      <c r="H29" s="5">
        <v>2017</v>
      </c>
      <c r="I29" s="6">
        <v>1176000</v>
      </c>
      <c r="J29" s="133" t="s">
        <v>214</v>
      </c>
      <c r="K29" s="133"/>
      <c r="L29" s="133"/>
      <c r="M29" s="133"/>
    </row>
    <row r="30" spans="1:13">
      <c r="A30" s="113">
        <v>20</v>
      </c>
      <c r="B30" s="2" t="s">
        <v>354</v>
      </c>
      <c r="C30" s="5" t="s">
        <v>208</v>
      </c>
      <c r="D30" s="5">
        <v>5</v>
      </c>
      <c r="E30" s="9"/>
      <c r="F30" s="9"/>
      <c r="G30" s="9"/>
      <c r="H30" s="5">
        <v>2017</v>
      </c>
      <c r="I30" s="6">
        <v>2641100</v>
      </c>
      <c r="J30" s="133" t="s">
        <v>214</v>
      </c>
      <c r="K30" s="133"/>
      <c r="L30" s="133"/>
      <c r="M30" s="133"/>
    </row>
    <row r="31" spans="1:13">
      <c r="A31" s="113">
        <v>21</v>
      </c>
      <c r="B31" s="2" t="s">
        <v>289</v>
      </c>
      <c r="C31" s="5" t="s">
        <v>208</v>
      </c>
      <c r="D31" s="5">
        <v>1</v>
      </c>
      <c r="E31" s="9"/>
      <c r="F31" s="9"/>
      <c r="G31" s="9"/>
      <c r="H31" s="134">
        <v>2018</v>
      </c>
      <c r="I31" s="6">
        <v>1500000</v>
      </c>
      <c r="J31" s="133" t="s">
        <v>214</v>
      </c>
      <c r="K31" s="133"/>
      <c r="L31" s="133"/>
      <c r="M31" s="133"/>
    </row>
    <row r="32" spans="1:13" ht="26.4">
      <c r="A32" s="113">
        <v>22</v>
      </c>
      <c r="B32" s="2" t="s">
        <v>371</v>
      </c>
      <c r="C32" s="5" t="s">
        <v>208</v>
      </c>
      <c r="D32" s="5">
        <v>4</v>
      </c>
      <c r="E32" s="9"/>
      <c r="F32" s="9"/>
      <c r="G32" s="9"/>
      <c r="H32" s="5">
        <v>2019</v>
      </c>
      <c r="I32" s="8">
        <v>2860000</v>
      </c>
      <c r="J32" s="133" t="s">
        <v>214</v>
      </c>
      <c r="K32" s="133"/>
      <c r="L32" s="133"/>
      <c r="M32" s="133"/>
    </row>
    <row r="33" spans="1:13">
      <c r="A33" s="113">
        <v>23</v>
      </c>
      <c r="B33" s="2" t="s">
        <v>372</v>
      </c>
      <c r="C33" s="5" t="s">
        <v>208</v>
      </c>
      <c r="D33" s="5">
        <v>2</v>
      </c>
      <c r="E33" s="9"/>
      <c r="F33" s="9"/>
      <c r="G33" s="9"/>
      <c r="H33" s="5">
        <v>2016</v>
      </c>
      <c r="I33" s="6">
        <v>2000000</v>
      </c>
      <c r="J33" s="133" t="s">
        <v>214</v>
      </c>
      <c r="K33" s="133"/>
      <c r="L33" s="133"/>
      <c r="M33" s="133"/>
    </row>
    <row r="34" spans="1:13">
      <c r="A34" s="113">
        <v>24</v>
      </c>
      <c r="B34" s="41" t="s">
        <v>294</v>
      </c>
      <c r="C34" s="5"/>
      <c r="D34" s="5"/>
      <c r="E34" s="9"/>
      <c r="F34" s="9"/>
      <c r="G34" s="9"/>
      <c r="H34" s="5"/>
      <c r="I34" s="129"/>
      <c r="J34" s="133"/>
      <c r="K34" s="133"/>
      <c r="L34" s="133"/>
      <c r="M34" s="133"/>
    </row>
    <row r="35" spans="1:13">
      <c r="A35" s="113">
        <v>25</v>
      </c>
      <c r="B35" s="135" t="s">
        <v>295</v>
      </c>
      <c r="C35" s="5" t="s">
        <v>208</v>
      </c>
      <c r="D35" s="5">
        <v>10</v>
      </c>
      <c r="E35" s="9"/>
      <c r="F35" s="9"/>
      <c r="G35" s="9"/>
      <c r="H35" s="134">
        <v>2021</v>
      </c>
      <c r="I35" s="129">
        <v>500000</v>
      </c>
      <c r="J35" s="133" t="s">
        <v>214</v>
      </c>
      <c r="K35" s="133"/>
      <c r="L35" s="133"/>
      <c r="M35" s="133"/>
    </row>
    <row r="36" spans="1:13">
      <c r="A36" s="113">
        <v>26</v>
      </c>
      <c r="B36" s="51" t="s">
        <v>296</v>
      </c>
      <c r="C36" s="5" t="s">
        <v>231</v>
      </c>
      <c r="D36" s="5">
        <v>2</v>
      </c>
      <c r="E36" s="9"/>
      <c r="F36" s="9"/>
      <c r="G36" s="9"/>
      <c r="H36" s="5">
        <v>2017</v>
      </c>
      <c r="I36" s="129">
        <v>212500</v>
      </c>
      <c r="J36" s="133" t="s">
        <v>214</v>
      </c>
      <c r="K36" s="133"/>
      <c r="L36" s="133"/>
      <c r="M36" s="133"/>
    </row>
    <row r="37" spans="1:13">
      <c r="A37" s="113">
        <v>27</v>
      </c>
      <c r="B37" s="51" t="s">
        <v>297</v>
      </c>
      <c r="C37" s="5" t="s">
        <v>208</v>
      </c>
      <c r="D37" s="5">
        <v>1</v>
      </c>
      <c r="E37" s="9"/>
      <c r="F37" s="9"/>
      <c r="G37" s="9"/>
      <c r="H37" s="5">
        <v>2017</v>
      </c>
      <c r="I37" s="129">
        <v>501136</v>
      </c>
      <c r="J37" s="133" t="s">
        <v>214</v>
      </c>
      <c r="K37" s="133"/>
      <c r="L37" s="133"/>
      <c r="M37" s="133"/>
    </row>
    <row r="38" spans="1:13">
      <c r="A38" s="113">
        <v>28</v>
      </c>
      <c r="B38" s="51" t="s">
        <v>298</v>
      </c>
      <c r="C38" s="5" t="s">
        <v>208</v>
      </c>
      <c r="D38" s="5">
        <v>2</v>
      </c>
      <c r="E38" s="9"/>
      <c r="F38" s="9"/>
      <c r="G38" s="9"/>
      <c r="H38" s="5">
        <v>2017</v>
      </c>
      <c r="I38" s="129">
        <v>26972</v>
      </c>
      <c r="J38" s="133" t="s">
        <v>214</v>
      </c>
      <c r="K38" s="133"/>
      <c r="L38" s="133"/>
      <c r="M38" s="133"/>
    </row>
    <row r="39" spans="1:13">
      <c r="A39" s="113">
        <v>29</v>
      </c>
      <c r="B39" s="51" t="s">
        <v>299</v>
      </c>
      <c r="C39" s="5" t="s">
        <v>208</v>
      </c>
      <c r="D39" s="5">
        <v>29</v>
      </c>
      <c r="E39" s="9"/>
      <c r="F39" s="9"/>
      <c r="G39" s="9"/>
      <c r="H39" s="5">
        <v>2017</v>
      </c>
      <c r="I39" s="129">
        <v>54078</v>
      </c>
      <c r="J39" s="133" t="s">
        <v>214</v>
      </c>
      <c r="K39" s="133"/>
      <c r="L39" s="133"/>
      <c r="M39" s="133"/>
    </row>
    <row r="40" spans="1:13">
      <c r="A40" s="113">
        <v>30</v>
      </c>
      <c r="B40" s="51" t="s">
        <v>300</v>
      </c>
      <c r="C40" s="5" t="s">
        <v>208</v>
      </c>
      <c r="D40" s="5">
        <v>2</v>
      </c>
      <c r="E40" s="9"/>
      <c r="F40" s="9"/>
      <c r="G40" s="9"/>
      <c r="H40" s="5">
        <v>2017</v>
      </c>
      <c r="I40" s="129">
        <v>99750</v>
      </c>
      <c r="J40" s="133" t="s">
        <v>214</v>
      </c>
      <c r="K40" s="133"/>
      <c r="L40" s="133"/>
      <c r="M40" s="133"/>
    </row>
    <row r="41" spans="1:13">
      <c r="A41" s="113">
        <v>31</v>
      </c>
      <c r="B41" s="51" t="s">
        <v>301</v>
      </c>
      <c r="C41" s="5" t="s">
        <v>208</v>
      </c>
      <c r="D41" s="5">
        <v>1</v>
      </c>
      <c r="E41" s="9"/>
      <c r="F41" s="9"/>
      <c r="G41" s="9"/>
      <c r="H41" s="5">
        <v>2017</v>
      </c>
      <c r="I41" s="129">
        <v>3412</v>
      </c>
      <c r="J41" s="133" t="s">
        <v>214</v>
      </c>
      <c r="K41" s="133"/>
      <c r="L41" s="133"/>
      <c r="M41" s="133"/>
    </row>
    <row r="42" spans="1:13">
      <c r="A42" s="113">
        <v>32</v>
      </c>
      <c r="B42" s="51" t="s">
        <v>302</v>
      </c>
      <c r="C42" s="5" t="s">
        <v>208</v>
      </c>
      <c r="D42" s="5">
        <v>4</v>
      </c>
      <c r="E42" s="9"/>
      <c r="F42" s="9"/>
      <c r="G42" s="9"/>
      <c r="H42" s="5">
        <v>2016</v>
      </c>
      <c r="I42" s="129">
        <v>5000000</v>
      </c>
      <c r="J42" s="133" t="s">
        <v>214</v>
      </c>
      <c r="K42" s="133"/>
      <c r="L42" s="133"/>
      <c r="M42" s="133"/>
    </row>
    <row r="43" spans="1:13">
      <c r="A43" s="113">
        <v>33</v>
      </c>
      <c r="B43" s="51" t="s">
        <v>303</v>
      </c>
      <c r="C43" s="5" t="s">
        <v>336</v>
      </c>
      <c r="D43" s="5">
        <v>2</v>
      </c>
      <c r="E43" s="9"/>
      <c r="F43" s="9"/>
      <c r="G43" s="9"/>
      <c r="H43" s="5">
        <v>2016</v>
      </c>
      <c r="I43" s="129">
        <v>1920000</v>
      </c>
      <c r="J43" s="133" t="s">
        <v>214</v>
      </c>
      <c r="K43" s="133"/>
      <c r="L43" s="133"/>
      <c r="M43" s="133"/>
    </row>
    <row r="44" spans="1:13">
      <c r="A44" s="113">
        <v>34</v>
      </c>
      <c r="B44" s="51" t="s">
        <v>304</v>
      </c>
      <c r="C44" s="5" t="s">
        <v>208</v>
      </c>
      <c r="D44" s="5">
        <v>5</v>
      </c>
      <c r="E44" s="9"/>
      <c r="F44" s="9"/>
      <c r="G44" s="9"/>
      <c r="H44" s="5">
        <v>2016</v>
      </c>
      <c r="I44" s="129">
        <v>1850000</v>
      </c>
      <c r="J44" s="133" t="s">
        <v>214</v>
      </c>
      <c r="K44" s="133"/>
      <c r="L44" s="133"/>
      <c r="M44" s="133"/>
    </row>
    <row r="45" spans="1:13">
      <c r="A45" s="113">
        <v>35</v>
      </c>
      <c r="B45" s="51" t="s">
        <v>305</v>
      </c>
      <c r="C45" s="5" t="s">
        <v>208</v>
      </c>
      <c r="D45" s="5">
        <v>2</v>
      </c>
      <c r="E45" s="9"/>
      <c r="F45" s="9"/>
      <c r="G45" s="9"/>
      <c r="H45" s="5">
        <v>2022</v>
      </c>
      <c r="I45" s="129">
        <v>1700000</v>
      </c>
      <c r="J45" s="133" t="s">
        <v>214</v>
      </c>
      <c r="K45" s="133"/>
      <c r="L45" s="133"/>
      <c r="M45" s="133"/>
    </row>
    <row r="46" spans="1:13">
      <c r="A46" s="113">
        <v>36</v>
      </c>
      <c r="B46" s="51" t="s">
        <v>306</v>
      </c>
      <c r="C46" s="5" t="s">
        <v>208</v>
      </c>
      <c r="D46" s="5">
        <v>10</v>
      </c>
      <c r="E46" s="9"/>
      <c r="F46" s="9"/>
      <c r="G46" s="9"/>
      <c r="H46" s="5">
        <v>2016</v>
      </c>
      <c r="I46" s="129">
        <v>200000</v>
      </c>
      <c r="J46" s="133" t="s">
        <v>214</v>
      </c>
      <c r="K46" s="133"/>
      <c r="L46" s="133"/>
      <c r="M46" s="133"/>
    </row>
    <row r="47" spans="1:13">
      <c r="A47" s="113">
        <v>37</v>
      </c>
      <c r="B47" s="51" t="s">
        <v>307</v>
      </c>
      <c r="C47" s="5" t="s">
        <v>208</v>
      </c>
      <c r="D47" s="5">
        <v>1</v>
      </c>
      <c r="E47" s="9"/>
      <c r="F47" s="9"/>
      <c r="G47" s="9"/>
      <c r="H47" s="5">
        <v>2016</v>
      </c>
      <c r="I47" s="129">
        <v>8000000</v>
      </c>
      <c r="J47" s="133" t="s">
        <v>214</v>
      </c>
      <c r="K47" s="133"/>
      <c r="L47" s="133"/>
      <c r="M47" s="133"/>
    </row>
    <row r="48" spans="1:13">
      <c r="A48" s="113">
        <v>38</v>
      </c>
      <c r="B48" s="51" t="s">
        <v>308</v>
      </c>
      <c r="C48" s="5" t="s">
        <v>231</v>
      </c>
      <c r="D48" s="5">
        <v>2</v>
      </c>
      <c r="E48" s="9"/>
      <c r="F48" s="9"/>
      <c r="G48" s="9"/>
      <c r="H48" s="5">
        <v>2016</v>
      </c>
      <c r="I48" s="129">
        <v>8500000</v>
      </c>
      <c r="J48" s="133" t="s">
        <v>214</v>
      </c>
      <c r="K48" s="133"/>
      <c r="L48" s="133"/>
      <c r="M48" s="133"/>
    </row>
    <row r="49" spans="1:13">
      <c r="A49" s="113">
        <v>39</v>
      </c>
      <c r="B49" s="51" t="s">
        <v>309</v>
      </c>
      <c r="C49" s="5" t="s">
        <v>231</v>
      </c>
      <c r="D49" s="5">
        <v>2</v>
      </c>
      <c r="E49" s="9"/>
      <c r="F49" s="9"/>
      <c r="G49" s="9"/>
      <c r="H49" s="5">
        <v>2016</v>
      </c>
      <c r="I49" s="129">
        <v>1850000</v>
      </c>
      <c r="J49" s="133" t="s">
        <v>214</v>
      </c>
      <c r="K49" s="133"/>
      <c r="L49" s="133"/>
      <c r="M49" s="133"/>
    </row>
    <row r="50" spans="1:13">
      <c r="A50" s="113">
        <v>40</v>
      </c>
      <c r="B50" s="51" t="s">
        <v>310</v>
      </c>
      <c r="C50" s="5" t="s">
        <v>231</v>
      </c>
      <c r="D50" s="5">
        <v>1</v>
      </c>
      <c r="E50" s="9"/>
      <c r="F50" s="9"/>
      <c r="G50" s="9"/>
      <c r="H50" s="5">
        <v>2016</v>
      </c>
      <c r="I50" s="129">
        <v>6700000</v>
      </c>
      <c r="J50" s="133" t="s">
        <v>214</v>
      </c>
      <c r="K50" s="133"/>
      <c r="L50" s="133"/>
      <c r="M50" s="133"/>
    </row>
    <row r="51" spans="1:13">
      <c r="A51" s="113">
        <v>41</v>
      </c>
      <c r="B51" s="51" t="s">
        <v>311</v>
      </c>
      <c r="C51" s="5" t="s">
        <v>231</v>
      </c>
      <c r="D51" s="5">
        <v>1</v>
      </c>
      <c r="E51" s="9"/>
      <c r="F51" s="9"/>
      <c r="G51" s="9"/>
      <c r="H51" s="5">
        <v>2016</v>
      </c>
      <c r="I51" s="129">
        <v>6700000</v>
      </c>
      <c r="J51" s="133" t="s">
        <v>214</v>
      </c>
      <c r="K51" s="133"/>
      <c r="L51" s="133"/>
      <c r="M51" s="133"/>
    </row>
    <row r="52" spans="1:13">
      <c r="A52" s="113">
        <v>42</v>
      </c>
      <c r="B52" s="51" t="s">
        <v>312</v>
      </c>
      <c r="C52" s="5" t="s">
        <v>231</v>
      </c>
      <c r="D52" s="5">
        <v>3</v>
      </c>
      <c r="E52" s="9"/>
      <c r="F52" s="9"/>
      <c r="G52" s="9"/>
      <c r="H52" s="5">
        <v>2016</v>
      </c>
      <c r="I52" s="129">
        <v>1560000</v>
      </c>
      <c r="J52" s="133" t="s">
        <v>214</v>
      </c>
      <c r="K52" s="133"/>
      <c r="L52" s="133"/>
      <c r="M52" s="133"/>
    </row>
    <row r="53" spans="1:13">
      <c r="A53" s="113">
        <v>43</v>
      </c>
      <c r="B53" s="51" t="s">
        <v>313</v>
      </c>
      <c r="C53" s="5" t="s">
        <v>231</v>
      </c>
      <c r="D53" s="5">
        <v>5</v>
      </c>
      <c r="E53" s="9"/>
      <c r="F53" s="9"/>
      <c r="G53" s="9"/>
      <c r="H53" s="5">
        <v>2016</v>
      </c>
      <c r="I53" s="129">
        <v>2050000</v>
      </c>
      <c r="J53" s="133" t="s">
        <v>214</v>
      </c>
      <c r="K53" s="133"/>
      <c r="L53" s="133"/>
      <c r="M53" s="133"/>
    </row>
    <row r="54" spans="1:13">
      <c r="A54" s="113">
        <v>44</v>
      </c>
      <c r="B54" s="51" t="s">
        <v>314</v>
      </c>
      <c r="C54" s="5" t="s">
        <v>231</v>
      </c>
      <c r="D54" s="5">
        <v>5</v>
      </c>
      <c r="E54" s="9"/>
      <c r="F54" s="9"/>
      <c r="G54" s="9"/>
      <c r="H54" s="5">
        <v>2016</v>
      </c>
      <c r="I54" s="129">
        <v>2000000</v>
      </c>
      <c r="J54" s="133" t="s">
        <v>214</v>
      </c>
      <c r="K54" s="133"/>
      <c r="L54" s="133"/>
      <c r="M54" s="133"/>
    </row>
    <row r="55" spans="1:13">
      <c r="A55" s="113">
        <v>45</v>
      </c>
      <c r="B55" s="51" t="s">
        <v>315</v>
      </c>
      <c r="C55" s="5" t="s">
        <v>208</v>
      </c>
      <c r="D55" s="5">
        <v>5</v>
      </c>
      <c r="E55" s="9"/>
      <c r="F55" s="9"/>
      <c r="G55" s="9"/>
      <c r="H55" s="5">
        <v>2016</v>
      </c>
      <c r="I55" s="129">
        <v>40000</v>
      </c>
      <c r="J55" s="133" t="s">
        <v>214</v>
      </c>
      <c r="K55" s="133"/>
      <c r="L55" s="133"/>
      <c r="M55" s="133"/>
    </row>
    <row r="56" spans="1:13">
      <c r="A56" s="113">
        <v>46</v>
      </c>
      <c r="B56" s="51" t="s">
        <v>316</v>
      </c>
      <c r="C56" s="5" t="s">
        <v>208</v>
      </c>
      <c r="D56" s="5">
        <v>2</v>
      </c>
      <c r="E56" s="9"/>
      <c r="F56" s="9"/>
      <c r="G56" s="9"/>
      <c r="H56" s="5">
        <v>2016</v>
      </c>
      <c r="I56" s="129">
        <v>2500000</v>
      </c>
      <c r="J56" s="133" t="s">
        <v>214</v>
      </c>
      <c r="K56" s="133"/>
      <c r="L56" s="133"/>
      <c r="M56" s="133"/>
    </row>
    <row r="57" spans="1:13">
      <c r="A57" s="113">
        <v>47</v>
      </c>
      <c r="B57" s="51" t="s">
        <v>317</v>
      </c>
      <c r="C57" s="5" t="s">
        <v>208</v>
      </c>
      <c r="D57" s="5">
        <v>5</v>
      </c>
      <c r="E57" s="9"/>
      <c r="F57" s="9"/>
      <c r="G57" s="9"/>
      <c r="H57" s="5">
        <v>2016</v>
      </c>
      <c r="I57" s="129">
        <v>4600000</v>
      </c>
      <c r="J57" s="133" t="s">
        <v>214</v>
      </c>
      <c r="K57" s="133"/>
      <c r="L57" s="133"/>
      <c r="M57" s="133"/>
    </row>
    <row r="58" spans="1:13">
      <c r="A58" s="113">
        <v>48</v>
      </c>
      <c r="B58" s="51" t="s">
        <v>318</v>
      </c>
      <c r="C58" s="5" t="s">
        <v>208</v>
      </c>
      <c r="D58" s="5">
        <v>5</v>
      </c>
      <c r="E58" s="9"/>
      <c r="F58" s="9"/>
      <c r="G58" s="9"/>
      <c r="H58" s="5">
        <v>2016</v>
      </c>
      <c r="I58" s="129">
        <v>100000</v>
      </c>
      <c r="J58" s="133" t="s">
        <v>214</v>
      </c>
      <c r="K58" s="133"/>
      <c r="L58" s="133"/>
      <c r="M58" s="133"/>
    </row>
    <row r="59" spans="1:13">
      <c r="A59" s="113">
        <v>49</v>
      </c>
      <c r="B59" s="51" t="s">
        <v>319</v>
      </c>
      <c r="C59" s="5" t="s">
        <v>208</v>
      </c>
      <c r="D59" s="5">
        <v>5</v>
      </c>
      <c r="E59" s="9"/>
      <c r="F59" s="9"/>
      <c r="G59" s="9"/>
      <c r="H59" s="5">
        <v>2016</v>
      </c>
      <c r="I59" s="129">
        <v>100000</v>
      </c>
      <c r="J59" s="133" t="s">
        <v>214</v>
      </c>
      <c r="K59" s="133"/>
      <c r="L59" s="133"/>
      <c r="M59" s="133"/>
    </row>
    <row r="60" spans="1:13">
      <c r="A60" s="113">
        <v>50</v>
      </c>
      <c r="B60" s="51" t="s">
        <v>320</v>
      </c>
      <c r="C60" s="5" t="s">
        <v>208</v>
      </c>
      <c r="D60" s="5">
        <v>2</v>
      </c>
      <c r="E60" s="9"/>
      <c r="F60" s="9"/>
      <c r="G60" s="9"/>
      <c r="H60" s="5">
        <v>2016</v>
      </c>
      <c r="I60" s="129">
        <v>270000</v>
      </c>
      <c r="J60" s="133" t="s">
        <v>214</v>
      </c>
      <c r="K60" s="133"/>
      <c r="L60" s="133"/>
      <c r="M60" s="133"/>
    </row>
    <row r="61" spans="1:13">
      <c r="A61" s="113">
        <v>51</v>
      </c>
      <c r="B61" s="51" t="s">
        <v>321</v>
      </c>
      <c r="C61" s="5" t="s">
        <v>208</v>
      </c>
      <c r="D61" s="5">
        <v>4</v>
      </c>
      <c r="E61" s="9"/>
      <c r="F61" s="9"/>
      <c r="G61" s="9"/>
      <c r="H61" s="5">
        <v>2016</v>
      </c>
      <c r="I61" s="129">
        <v>500000</v>
      </c>
      <c r="J61" s="133" t="s">
        <v>214</v>
      </c>
      <c r="K61" s="133"/>
      <c r="L61" s="133"/>
      <c r="M61" s="133"/>
    </row>
    <row r="62" spans="1:13">
      <c r="A62" s="113">
        <v>52</v>
      </c>
      <c r="B62" s="51" t="s">
        <v>322</v>
      </c>
      <c r="C62" s="5" t="s">
        <v>208</v>
      </c>
      <c r="D62" s="5">
        <v>5</v>
      </c>
      <c r="E62" s="9"/>
      <c r="F62" s="9"/>
      <c r="G62" s="9"/>
      <c r="H62" s="5">
        <v>2016</v>
      </c>
      <c r="I62" s="129">
        <v>130000</v>
      </c>
      <c r="J62" s="133" t="s">
        <v>214</v>
      </c>
      <c r="K62" s="133"/>
      <c r="L62" s="133"/>
      <c r="M62" s="133"/>
    </row>
    <row r="63" spans="1:13">
      <c r="A63" s="113">
        <v>53</v>
      </c>
      <c r="B63" s="51" t="s">
        <v>323</v>
      </c>
      <c r="C63" s="5" t="s">
        <v>231</v>
      </c>
      <c r="D63" s="5">
        <v>10</v>
      </c>
      <c r="E63" s="9"/>
      <c r="F63" s="9"/>
      <c r="G63" s="9"/>
      <c r="H63" s="5">
        <v>2016</v>
      </c>
      <c r="I63" s="129">
        <v>780000</v>
      </c>
      <c r="J63" s="133" t="s">
        <v>214</v>
      </c>
      <c r="K63" s="133"/>
      <c r="L63" s="133"/>
      <c r="M63" s="133"/>
    </row>
    <row r="64" spans="1:13">
      <c r="A64" s="113">
        <v>54</v>
      </c>
      <c r="B64" s="51" t="s">
        <v>324</v>
      </c>
      <c r="C64" s="5" t="s">
        <v>231</v>
      </c>
      <c r="D64" s="5">
        <v>4</v>
      </c>
      <c r="E64" s="9"/>
      <c r="F64" s="9"/>
      <c r="G64" s="9"/>
      <c r="H64" s="5">
        <v>2016</v>
      </c>
      <c r="I64" s="129">
        <v>800000</v>
      </c>
      <c r="J64" s="133" t="s">
        <v>214</v>
      </c>
      <c r="K64" s="133"/>
      <c r="L64" s="133"/>
      <c r="M64" s="133"/>
    </row>
    <row r="65" spans="1:13">
      <c r="A65" s="113">
        <v>55</v>
      </c>
      <c r="B65" s="51" t="s">
        <v>325</v>
      </c>
      <c r="C65" s="5" t="s">
        <v>337</v>
      </c>
      <c r="D65" s="5">
        <v>1</v>
      </c>
      <c r="E65" s="9"/>
      <c r="F65" s="9"/>
      <c r="G65" s="9"/>
      <c r="H65" s="5">
        <v>2016</v>
      </c>
      <c r="I65" s="129">
        <v>6500000</v>
      </c>
      <c r="J65" s="133" t="s">
        <v>214</v>
      </c>
      <c r="K65" s="133"/>
      <c r="L65" s="133"/>
      <c r="M65" s="133"/>
    </row>
    <row r="66" spans="1:13">
      <c r="A66" s="113">
        <v>56</v>
      </c>
      <c r="B66" s="51" t="s">
        <v>326</v>
      </c>
      <c r="C66" s="5" t="s">
        <v>231</v>
      </c>
      <c r="D66" s="5">
        <v>1</v>
      </c>
      <c r="E66" s="9"/>
      <c r="F66" s="9"/>
      <c r="G66" s="9"/>
      <c r="H66" s="5">
        <v>2016</v>
      </c>
      <c r="I66" s="129">
        <v>700000</v>
      </c>
      <c r="J66" s="133" t="s">
        <v>214</v>
      </c>
      <c r="K66" s="133"/>
      <c r="L66" s="133"/>
      <c r="M66" s="133"/>
    </row>
    <row r="67" spans="1:13">
      <c r="A67" s="113">
        <v>57</v>
      </c>
      <c r="B67" s="51" t="s">
        <v>327</v>
      </c>
      <c r="C67" s="5" t="s">
        <v>231</v>
      </c>
      <c r="D67" s="5">
        <v>1</v>
      </c>
      <c r="E67" s="9"/>
      <c r="F67" s="9"/>
      <c r="G67" s="9"/>
      <c r="H67" s="5">
        <v>2016</v>
      </c>
      <c r="I67" s="129">
        <v>700000</v>
      </c>
      <c r="J67" s="133" t="s">
        <v>214</v>
      </c>
      <c r="K67" s="133"/>
      <c r="L67" s="133"/>
      <c r="M67" s="133"/>
    </row>
    <row r="68" spans="1:13">
      <c r="A68" s="113">
        <v>58</v>
      </c>
      <c r="B68" s="51" t="s">
        <v>328</v>
      </c>
      <c r="C68" s="5" t="s">
        <v>208</v>
      </c>
      <c r="D68" s="5">
        <v>1</v>
      </c>
      <c r="E68" s="9"/>
      <c r="F68" s="9"/>
      <c r="G68" s="9"/>
      <c r="H68" s="5">
        <v>2016</v>
      </c>
      <c r="I68" s="129">
        <v>4000000</v>
      </c>
      <c r="J68" s="133" t="s">
        <v>214</v>
      </c>
      <c r="K68" s="133"/>
      <c r="L68" s="133"/>
      <c r="M68" s="133"/>
    </row>
    <row r="69" spans="1:13">
      <c r="A69" s="113">
        <v>59</v>
      </c>
      <c r="B69" s="51" t="s">
        <v>329</v>
      </c>
      <c r="C69" s="5" t="s">
        <v>208</v>
      </c>
      <c r="D69" s="5">
        <v>6</v>
      </c>
      <c r="E69" s="9"/>
      <c r="F69" s="9"/>
      <c r="G69" s="9"/>
      <c r="H69" s="5">
        <v>2016</v>
      </c>
      <c r="I69" s="129">
        <v>90000</v>
      </c>
      <c r="J69" s="133" t="s">
        <v>214</v>
      </c>
      <c r="K69" s="133"/>
      <c r="L69" s="133"/>
      <c r="M69" s="133"/>
    </row>
    <row r="70" spans="1:13">
      <c r="A70" s="113">
        <v>60</v>
      </c>
      <c r="B70" s="51" t="s">
        <v>330</v>
      </c>
      <c r="C70" s="5" t="s">
        <v>208</v>
      </c>
      <c r="D70" s="5">
        <v>10</v>
      </c>
      <c r="E70" s="9"/>
      <c r="F70" s="9"/>
      <c r="G70" s="9"/>
      <c r="H70" s="5">
        <v>2016</v>
      </c>
      <c r="I70" s="129">
        <v>120000</v>
      </c>
      <c r="J70" s="133" t="s">
        <v>214</v>
      </c>
      <c r="K70" s="133"/>
      <c r="L70" s="133"/>
      <c r="M70" s="133"/>
    </row>
    <row r="71" spans="1:13">
      <c r="A71" s="113">
        <v>61</v>
      </c>
      <c r="B71" s="51" t="s">
        <v>331</v>
      </c>
      <c r="C71" s="5" t="s">
        <v>208</v>
      </c>
      <c r="D71" s="5">
        <v>6</v>
      </c>
      <c r="E71" s="9"/>
      <c r="F71" s="9"/>
      <c r="G71" s="9"/>
      <c r="H71" s="5">
        <v>2016</v>
      </c>
      <c r="I71" s="129">
        <v>700000</v>
      </c>
      <c r="J71" s="133" t="s">
        <v>214</v>
      </c>
      <c r="K71" s="133"/>
      <c r="L71" s="133"/>
      <c r="M71" s="133"/>
    </row>
    <row r="72" spans="1:13">
      <c r="A72" s="113">
        <v>62</v>
      </c>
      <c r="B72" s="51" t="s">
        <v>332</v>
      </c>
      <c r="C72" s="5" t="s">
        <v>208</v>
      </c>
      <c r="D72" s="5">
        <v>5</v>
      </c>
      <c r="E72" s="9"/>
      <c r="F72" s="9"/>
      <c r="G72" s="9"/>
      <c r="H72" s="5">
        <v>2016</v>
      </c>
      <c r="I72" s="129">
        <v>7200000</v>
      </c>
      <c r="J72" s="133" t="s">
        <v>214</v>
      </c>
      <c r="K72" s="133"/>
      <c r="L72" s="133"/>
      <c r="M72" s="133"/>
    </row>
    <row r="73" spans="1:13">
      <c r="A73" s="113">
        <v>63</v>
      </c>
      <c r="B73" s="51" t="s">
        <v>333</v>
      </c>
      <c r="C73" s="5" t="s">
        <v>208</v>
      </c>
      <c r="D73" s="5">
        <v>6</v>
      </c>
      <c r="E73" s="9"/>
      <c r="F73" s="9"/>
      <c r="G73" s="9"/>
      <c r="H73" s="5">
        <v>2016</v>
      </c>
      <c r="I73" s="129">
        <v>6000000</v>
      </c>
      <c r="J73" s="133" t="s">
        <v>214</v>
      </c>
      <c r="K73" s="133"/>
      <c r="L73" s="133"/>
      <c r="M73" s="133"/>
    </row>
    <row r="74" spans="1:13">
      <c r="A74" s="113">
        <v>64</v>
      </c>
      <c r="B74" s="51" t="s">
        <v>334</v>
      </c>
      <c r="C74" s="5" t="s">
        <v>208</v>
      </c>
      <c r="D74" s="5">
        <v>2</v>
      </c>
      <c r="E74" s="9"/>
      <c r="F74" s="9"/>
      <c r="G74" s="9"/>
      <c r="H74" s="5">
        <v>2016</v>
      </c>
      <c r="I74" s="129">
        <v>2450000</v>
      </c>
      <c r="J74" s="133" t="s">
        <v>214</v>
      </c>
      <c r="K74" s="133"/>
      <c r="L74" s="133"/>
      <c r="M74" s="133"/>
    </row>
    <row r="75" spans="1:13">
      <c r="A75" s="113">
        <v>65</v>
      </c>
      <c r="B75" s="51" t="s">
        <v>335</v>
      </c>
      <c r="C75" s="5" t="s">
        <v>208</v>
      </c>
      <c r="D75" s="5">
        <v>5</v>
      </c>
      <c r="E75" s="9"/>
      <c r="F75" s="9"/>
      <c r="G75" s="9"/>
      <c r="H75" s="5">
        <v>2016</v>
      </c>
      <c r="I75" s="129">
        <v>2700000</v>
      </c>
      <c r="J75" s="133" t="s">
        <v>214</v>
      </c>
      <c r="K75" s="133"/>
      <c r="L75" s="133"/>
      <c r="M75" s="133"/>
    </row>
    <row r="76" spans="1:13">
      <c r="A76" s="113">
        <v>67</v>
      </c>
      <c r="B76" s="41" t="s">
        <v>215</v>
      </c>
      <c r="C76" s="5"/>
      <c r="D76" s="133"/>
      <c r="E76" s="9"/>
      <c r="F76" s="9"/>
      <c r="G76" s="9"/>
      <c r="H76" s="136"/>
      <c r="I76" s="133"/>
      <c r="J76" s="133"/>
      <c r="K76" s="133"/>
      <c r="L76" s="133"/>
      <c r="M76" s="133"/>
    </row>
    <row r="77" spans="1:13">
      <c r="A77" s="113">
        <v>68</v>
      </c>
      <c r="B77" s="51" t="s">
        <v>171</v>
      </c>
      <c r="C77" s="5" t="s">
        <v>208</v>
      </c>
      <c r="D77" s="5">
        <v>1</v>
      </c>
      <c r="E77" s="9"/>
      <c r="F77" s="9"/>
      <c r="G77" s="9"/>
      <c r="H77" s="5">
        <v>2024</v>
      </c>
      <c r="I77" s="129">
        <v>2330660</v>
      </c>
      <c r="J77" s="133" t="s">
        <v>214</v>
      </c>
      <c r="K77" s="133"/>
      <c r="L77" s="133"/>
      <c r="M77" s="133"/>
    </row>
    <row r="78" spans="1:13">
      <c r="A78" s="113">
        <v>69</v>
      </c>
      <c r="B78" s="51" t="s">
        <v>216</v>
      </c>
      <c r="C78" s="5" t="s">
        <v>208</v>
      </c>
      <c r="D78" s="5">
        <v>1</v>
      </c>
      <c r="E78" s="9"/>
      <c r="F78" s="9"/>
      <c r="G78" s="9"/>
      <c r="H78" s="5">
        <v>2024</v>
      </c>
      <c r="I78" s="129">
        <v>894200</v>
      </c>
      <c r="J78" s="133" t="s">
        <v>214</v>
      </c>
      <c r="K78" s="133"/>
      <c r="L78" s="133"/>
      <c r="M78" s="133"/>
    </row>
    <row r="79" spans="1:13">
      <c r="A79" s="113">
        <v>70</v>
      </c>
      <c r="B79" s="51" t="s">
        <v>217</v>
      </c>
      <c r="C79" s="5"/>
      <c r="D79" s="5">
        <v>1</v>
      </c>
      <c r="E79" s="9"/>
      <c r="F79" s="9"/>
      <c r="G79" s="9"/>
      <c r="H79" s="5">
        <v>2017</v>
      </c>
      <c r="I79" s="129">
        <v>5090000</v>
      </c>
      <c r="J79" s="133" t="s">
        <v>214</v>
      </c>
      <c r="K79" s="133"/>
      <c r="L79" s="133"/>
      <c r="M79" s="133"/>
    </row>
    <row r="80" spans="1:13">
      <c r="A80" s="113">
        <v>71</v>
      </c>
      <c r="B80" s="41" t="s">
        <v>218</v>
      </c>
      <c r="C80" s="5"/>
      <c r="D80" s="5"/>
      <c r="E80" s="9"/>
      <c r="F80" s="9"/>
      <c r="G80" s="9"/>
      <c r="H80" s="5"/>
      <c r="I80" s="129"/>
      <c r="J80" s="133"/>
      <c r="K80" s="133"/>
      <c r="L80" s="133"/>
      <c r="M80" s="133"/>
    </row>
    <row r="81" spans="1:13">
      <c r="A81" s="113">
        <v>72</v>
      </c>
      <c r="B81" s="135" t="s">
        <v>219</v>
      </c>
      <c r="C81" s="5" t="s">
        <v>208</v>
      </c>
      <c r="D81" s="5">
        <v>1</v>
      </c>
      <c r="E81" s="9"/>
      <c r="F81" s="9"/>
      <c r="G81" s="9"/>
      <c r="H81" s="5">
        <v>2024</v>
      </c>
      <c r="I81" s="129">
        <v>6135000</v>
      </c>
      <c r="J81" s="133" t="s">
        <v>214</v>
      </c>
      <c r="K81" s="133"/>
      <c r="L81" s="133"/>
      <c r="M81" s="133"/>
    </row>
    <row r="82" spans="1:13">
      <c r="A82" s="113">
        <v>73</v>
      </c>
      <c r="B82" s="51" t="s">
        <v>220</v>
      </c>
      <c r="C82" s="5" t="s">
        <v>208</v>
      </c>
      <c r="D82" s="5">
        <v>1</v>
      </c>
      <c r="E82" s="9"/>
      <c r="F82" s="9"/>
      <c r="G82" s="9"/>
      <c r="H82" s="5">
        <v>2019</v>
      </c>
      <c r="I82" s="129">
        <v>6700000</v>
      </c>
      <c r="J82" s="133" t="s">
        <v>214</v>
      </c>
      <c r="K82" s="133"/>
      <c r="L82" s="133"/>
      <c r="M82" s="133"/>
    </row>
    <row r="83" spans="1:13">
      <c r="A83" s="113">
        <v>74</v>
      </c>
      <c r="B83" s="51" t="s">
        <v>221</v>
      </c>
      <c r="C83" s="5"/>
      <c r="D83" s="5">
        <v>1</v>
      </c>
      <c r="E83" s="9"/>
      <c r="F83" s="9"/>
      <c r="G83" s="9"/>
      <c r="H83" s="5">
        <v>2016</v>
      </c>
      <c r="I83" s="129">
        <v>3200000</v>
      </c>
      <c r="J83" s="133" t="s">
        <v>214</v>
      </c>
      <c r="K83" s="133"/>
      <c r="L83" s="133"/>
      <c r="M83" s="133"/>
    </row>
    <row r="84" spans="1:13">
      <c r="A84" s="113">
        <v>75</v>
      </c>
      <c r="B84" s="137" t="s">
        <v>222</v>
      </c>
      <c r="C84" s="5"/>
      <c r="D84" s="5"/>
      <c r="E84" s="9"/>
      <c r="F84" s="9"/>
      <c r="G84" s="9"/>
      <c r="H84" s="5"/>
      <c r="I84" s="129"/>
      <c r="J84" s="133"/>
      <c r="K84" s="133"/>
      <c r="L84" s="133"/>
      <c r="M84" s="133"/>
    </row>
    <row r="85" spans="1:13">
      <c r="A85" s="113">
        <v>76</v>
      </c>
      <c r="B85" s="51" t="s">
        <v>223</v>
      </c>
      <c r="C85" s="5" t="s">
        <v>208</v>
      </c>
      <c r="D85" s="5">
        <v>1</v>
      </c>
      <c r="E85" s="9"/>
      <c r="F85" s="9"/>
      <c r="G85" s="9"/>
      <c r="H85" s="5">
        <v>2016</v>
      </c>
      <c r="I85" s="129">
        <v>3590000</v>
      </c>
      <c r="J85" s="133" t="s">
        <v>214</v>
      </c>
      <c r="K85" s="133"/>
      <c r="L85" s="133"/>
      <c r="M85" s="133"/>
    </row>
    <row r="86" spans="1:13">
      <c r="A86" s="113">
        <v>77</v>
      </c>
      <c r="B86" s="51" t="s">
        <v>224</v>
      </c>
      <c r="C86" s="5"/>
      <c r="D86" s="5">
        <v>1</v>
      </c>
      <c r="E86" s="9"/>
      <c r="F86" s="9"/>
      <c r="G86" s="9"/>
      <c r="H86" s="5"/>
      <c r="I86" s="129">
        <v>4990000</v>
      </c>
      <c r="J86" s="133" t="s">
        <v>214</v>
      </c>
      <c r="K86" s="133"/>
      <c r="L86" s="133"/>
      <c r="M86" s="133"/>
    </row>
    <row r="87" spans="1:13">
      <c r="A87" s="113">
        <v>78</v>
      </c>
      <c r="B87" s="41" t="s">
        <v>225</v>
      </c>
      <c r="C87" s="5"/>
      <c r="D87" s="5"/>
      <c r="E87" s="9"/>
      <c r="F87" s="9"/>
      <c r="G87" s="9"/>
      <c r="H87" s="5"/>
      <c r="I87" s="129"/>
      <c r="J87" s="133"/>
      <c r="K87" s="133"/>
      <c r="L87" s="133"/>
      <c r="M87" s="133"/>
    </row>
    <row r="88" spans="1:13">
      <c r="A88" s="113">
        <v>79</v>
      </c>
      <c r="B88" s="51" t="s">
        <v>226</v>
      </c>
      <c r="C88" s="5"/>
      <c r="D88" s="5">
        <v>1</v>
      </c>
      <c r="E88" s="9"/>
      <c r="F88" s="9"/>
      <c r="G88" s="9"/>
      <c r="H88" s="5">
        <v>2016</v>
      </c>
      <c r="I88" s="129">
        <v>1100000</v>
      </c>
      <c r="J88" s="133" t="s">
        <v>214</v>
      </c>
      <c r="K88" s="133"/>
      <c r="L88" s="133"/>
      <c r="M88" s="133"/>
    </row>
    <row r="89" spans="1:13">
      <c r="A89" s="113">
        <v>80</v>
      </c>
      <c r="B89" s="41" t="s">
        <v>227</v>
      </c>
      <c r="C89" s="5"/>
      <c r="D89" s="5"/>
      <c r="E89" s="9"/>
      <c r="F89" s="9"/>
      <c r="G89" s="9"/>
      <c r="H89" s="5"/>
      <c r="I89" s="129"/>
      <c r="J89" s="133"/>
      <c r="K89" s="133"/>
      <c r="L89" s="133"/>
      <c r="M89" s="133"/>
    </row>
    <row r="90" spans="1:13">
      <c r="A90" s="113">
        <v>81</v>
      </c>
      <c r="B90" s="51" t="s">
        <v>228</v>
      </c>
      <c r="C90" s="5"/>
      <c r="D90" s="5">
        <v>1</v>
      </c>
      <c r="E90" s="9"/>
      <c r="F90" s="9"/>
      <c r="G90" s="9"/>
      <c r="H90" s="5">
        <v>2016</v>
      </c>
      <c r="I90" s="129">
        <v>4000000</v>
      </c>
      <c r="J90" s="133" t="s">
        <v>214</v>
      </c>
      <c r="K90" s="133"/>
      <c r="L90" s="133"/>
      <c r="M90" s="133"/>
    </row>
    <row r="91" spans="1:13">
      <c r="A91" s="113">
        <v>82</v>
      </c>
      <c r="B91" s="41" t="s">
        <v>229</v>
      </c>
      <c r="C91" s="5"/>
      <c r="D91" s="5"/>
      <c r="E91" s="9"/>
      <c r="F91" s="9"/>
      <c r="G91" s="9"/>
      <c r="H91" s="5"/>
      <c r="I91" s="129"/>
      <c r="J91" s="133"/>
      <c r="K91" s="133"/>
      <c r="L91" s="133"/>
      <c r="M91" s="133"/>
    </row>
    <row r="92" spans="1:13">
      <c r="A92" s="113">
        <v>83</v>
      </c>
      <c r="B92" s="51" t="s">
        <v>230</v>
      </c>
      <c r="C92" s="51"/>
      <c r="D92" s="5">
        <v>1</v>
      </c>
      <c r="E92" s="9"/>
      <c r="F92" s="9"/>
      <c r="G92" s="9"/>
      <c r="H92" s="5">
        <v>2016</v>
      </c>
      <c r="I92" s="129">
        <v>7100000</v>
      </c>
      <c r="J92" s="133" t="s">
        <v>214</v>
      </c>
      <c r="K92" s="133"/>
      <c r="L92" s="133"/>
      <c r="M92" s="133"/>
    </row>
    <row r="93" spans="1:13">
      <c r="A93" s="113">
        <v>84</v>
      </c>
      <c r="B93" s="41" t="s">
        <v>215</v>
      </c>
      <c r="C93" s="51"/>
      <c r="D93" s="51"/>
      <c r="E93" s="9"/>
      <c r="F93" s="9"/>
      <c r="G93" s="9"/>
      <c r="H93" s="5"/>
      <c r="I93" s="129"/>
      <c r="J93" s="133"/>
      <c r="K93" s="133"/>
      <c r="L93" s="133"/>
      <c r="M93" s="133"/>
    </row>
    <row r="94" spans="1:13">
      <c r="A94" s="113">
        <v>85</v>
      </c>
      <c r="B94" s="51" t="s">
        <v>171</v>
      </c>
      <c r="C94" s="5" t="s">
        <v>231</v>
      </c>
      <c r="D94" s="5">
        <v>1</v>
      </c>
      <c r="E94" s="9"/>
      <c r="F94" s="9"/>
      <c r="G94" s="9"/>
      <c r="H94" s="5">
        <v>2024</v>
      </c>
      <c r="I94" s="129">
        <v>2330660</v>
      </c>
      <c r="J94" s="133" t="s">
        <v>214</v>
      </c>
      <c r="K94" s="133"/>
      <c r="L94" s="133"/>
      <c r="M94" s="133"/>
    </row>
    <row r="95" spans="1:13">
      <c r="A95" s="113">
        <v>86</v>
      </c>
      <c r="B95" s="51" t="s">
        <v>216</v>
      </c>
      <c r="C95" s="5" t="s">
        <v>208</v>
      </c>
      <c r="D95" s="5">
        <v>1</v>
      </c>
      <c r="E95" s="9"/>
      <c r="F95" s="9"/>
      <c r="G95" s="9"/>
      <c r="H95" s="5">
        <v>2024</v>
      </c>
      <c r="I95" s="129">
        <v>894200</v>
      </c>
      <c r="J95" s="133" t="s">
        <v>214</v>
      </c>
      <c r="K95" s="133"/>
      <c r="L95" s="133"/>
      <c r="M95" s="133"/>
    </row>
    <row r="96" spans="1:13">
      <c r="A96" s="113">
        <v>87</v>
      </c>
      <c r="B96" s="51" t="s">
        <v>232</v>
      </c>
      <c r="C96" s="5" t="s">
        <v>208</v>
      </c>
      <c r="D96" s="5">
        <v>1</v>
      </c>
      <c r="E96" s="9"/>
      <c r="F96" s="9"/>
      <c r="G96" s="9"/>
      <c r="H96" s="5">
        <v>2018</v>
      </c>
      <c r="I96" s="129">
        <v>1500000</v>
      </c>
      <c r="J96" s="133" t="s">
        <v>214</v>
      </c>
      <c r="K96" s="133"/>
      <c r="L96" s="133"/>
      <c r="M96" s="133"/>
    </row>
    <row r="97" spans="1:13">
      <c r="A97" s="113">
        <v>88</v>
      </c>
      <c r="B97" s="51" t="s">
        <v>171</v>
      </c>
      <c r="C97" s="5" t="s">
        <v>208</v>
      </c>
      <c r="D97" s="5">
        <v>1</v>
      </c>
      <c r="E97" s="9"/>
      <c r="F97" s="9"/>
      <c r="G97" s="9"/>
      <c r="H97" s="5">
        <v>2018</v>
      </c>
      <c r="I97" s="129">
        <v>3500000</v>
      </c>
      <c r="J97" s="133" t="s">
        <v>214</v>
      </c>
      <c r="K97" s="133"/>
      <c r="L97" s="133"/>
      <c r="M97" s="133"/>
    </row>
    <row r="98" spans="1:13">
      <c r="A98" s="113">
        <v>89</v>
      </c>
      <c r="B98" s="41" t="s">
        <v>218</v>
      </c>
      <c r="C98" s="5"/>
      <c r="D98" s="5"/>
      <c r="E98" s="9"/>
      <c r="F98" s="9"/>
      <c r="G98" s="9"/>
      <c r="H98" s="5"/>
      <c r="I98" s="129"/>
      <c r="J98" s="133"/>
      <c r="K98" s="133"/>
      <c r="L98" s="133"/>
      <c r="M98" s="133"/>
    </row>
    <row r="99" spans="1:13">
      <c r="A99" s="113">
        <v>90</v>
      </c>
      <c r="B99" s="135" t="s">
        <v>219</v>
      </c>
      <c r="C99" s="5" t="s">
        <v>208</v>
      </c>
      <c r="D99" s="5">
        <v>1</v>
      </c>
      <c r="E99" s="9"/>
      <c r="F99" s="9"/>
      <c r="G99" s="9"/>
      <c r="H99" s="5">
        <v>2024</v>
      </c>
      <c r="I99" s="129">
        <v>6135000</v>
      </c>
      <c r="J99" s="133" t="s">
        <v>214</v>
      </c>
      <c r="K99" s="133"/>
      <c r="L99" s="133"/>
      <c r="M99" s="133"/>
    </row>
    <row r="100" spans="1:13">
      <c r="A100" s="113">
        <v>91</v>
      </c>
      <c r="B100" s="51" t="s">
        <v>220</v>
      </c>
      <c r="C100" s="5" t="s">
        <v>208</v>
      </c>
      <c r="D100" s="5">
        <v>1</v>
      </c>
      <c r="E100" s="9"/>
      <c r="F100" s="9"/>
      <c r="G100" s="9"/>
      <c r="H100" s="5">
        <v>2019</v>
      </c>
      <c r="I100" s="129">
        <v>6700000</v>
      </c>
      <c r="J100" s="133" t="s">
        <v>214</v>
      </c>
      <c r="K100" s="133"/>
      <c r="L100" s="133"/>
      <c r="M100" s="133"/>
    </row>
    <row r="101" spans="1:13">
      <c r="A101" s="113">
        <v>92</v>
      </c>
      <c r="B101" s="137" t="s">
        <v>222</v>
      </c>
      <c r="C101" s="5"/>
      <c r="D101" s="5"/>
      <c r="E101" s="9"/>
      <c r="F101" s="9"/>
      <c r="G101" s="9"/>
      <c r="H101" s="5"/>
      <c r="I101" s="129"/>
      <c r="J101" s="133"/>
      <c r="K101" s="133"/>
      <c r="L101" s="133"/>
      <c r="M101" s="133"/>
    </row>
    <row r="102" spans="1:13">
      <c r="A102" s="113">
        <v>93</v>
      </c>
      <c r="B102" s="51" t="s">
        <v>233</v>
      </c>
      <c r="C102" s="5" t="s">
        <v>208</v>
      </c>
      <c r="D102" s="5">
        <v>1</v>
      </c>
      <c r="E102" s="9"/>
      <c r="F102" s="9"/>
      <c r="G102" s="9"/>
      <c r="H102" s="5">
        <v>2017</v>
      </c>
      <c r="I102" s="129">
        <v>5000000</v>
      </c>
      <c r="J102" s="133" t="s">
        <v>214</v>
      </c>
      <c r="K102" s="133"/>
      <c r="L102" s="133"/>
      <c r="M102" s="133"/>
    </row>
    <row r="103" spans="1:13">
      <c r="A103" s="113">
        <v>94</v>
      </c>
      <c r="B103" s="41" t="s">
        <v>229</v>
      </c>
      <c r="C103" s="5"/>
      <c r="D103" s="5"/>
      <c r="E103" s="9"/>
      <c r="F103" s="9"/>
      <c r="G103" s="9"/>
      <c r="H103" s="5"/>
      <c r="I103" s="129"/>
      <c r="J103" s="133"/>
      <c r="K103" s="133"/>
      <c r="L103" s="133"/>
      <c r="M103" s="133"/>
    </row>
    <row r="104" spans="1:13">
      <c r="A104" s="113">
        <v>95</v>
      </c>
      <c r="B104" s="51" t="s">
        <v>234</v>
      </c>
      <c r="C104" s="5" t="s">
        <v>208</v>
      </c>
      <c r="D104" s="5">
        <v>1</v>
      </c>
      <c r="E104" s="9"/>
      <c r="F104" s="9"/>
      <c r="G104" s="9"/>
      <c r="H104" s="5">
        <v>2016</v>
      </c>
      <c r="I104" s="129">
        <v>5300000</v>
      </c>
      <c r="J104" s="133" t="s">
        <v>214</v>
      </c>
      <c r="K104" s="133"/>
      <c r="L104" s="133"/>
      <c r="M104" s="133"/>
    </row>
    <row r="105" spans="1:13">
      <c r="A105" s="113">
        <v>96</v>
      </c>
      <c r="B105" s="41" t="s">
        <v>215</v>
      </c>
      <c r="C105" s="4"/>
      <c r="D105" s="5"/>
      <c r="E105" s="9"/>
      <c r="F105" s="9"/>
      <c r="G105" s="9"/>
      <c r="H105" s="4"/>
      <c r="I105" s="6">
        <v>0</v>
      </c>
      <c r="J105" s="133"/>
      <c r="K105" s="133"/>
      <c r="L105" s="133"/>
      <c r="M105" s="133"/>
    </row>
    <row r="106" spans="1:13">
      <c r="A106" s="113">
        <v>97</v>
      </c>
      <c r="B106" s="51" t="s">
        <v>171</v>
      </c>
      <c r="C106" s="5" t="s">
        <v>231</v>
      </c>
      <c r="D106" s="5">
        <v>8</v>
      </c>
      <c r="E106" s="9"/>
      <c r="F106" s="9"/>
      <c r="G106" s="9"/>
      <c r="H106" s="5">
        <v>2024</v>
      </c>
      <c r="I106" s="6">
        <v>2330660</v>
      </c>
      <c r="J106" s="133" t="s">
        <v>214</v>
      </c>
      <c r="K106" s="133"/>
      <c r="L106" s="133"/>
      <c r="M106" s="133"/>
    </row>
    <row r="107" spans="1:13">
      <c r="A107" s="113">
        <v>98</v>
      </c>
      <c r="B107" s="51" t="s">
        <v>216</v>
      </c>
      <c r="C107" s="5" t="s">
        <v>208</v>
      </c>
      <c r="D107" s="5">
        <v>8</v>
      </c>
      <c r="E107" s="9"/>
      <c r="F107" s="9"/>
      <c r="G107" s="9"/>
      <c r="H107" s="5">
        <v>2024</v>
      </c>
      <c r="I107" s="6">
        <v>894200</v>
      </c>
      <c r="J107" s="133" t="s">
        <v>214</v>
      </c>
      <c r="K107" s="133"/>
      <c r="L107" s="133"/>
      <c r="M107" s="133"/>
    </row>
    <row r="108" spans="1:13">
      <c r="A108" s="113">
        <v>99</v>
      </c>
      <c r="B108" s="51" t="s">
        <v>235</v>
      </c>
      <c r="C108" s="5" t="s">
        <v>208</v>
      </c>
      <c r="D108" s="5">
        <v>3</v>
      </c>
      <c r="E108" s="9"/>
      <c r="F108" s="9"/>
      <c r="G108" s="9"/>
      <c r="H108" s="5"/>
      <c r="I108" s="8">
        <v>4890000</v>
      </c>
      <c r="J108" s="133" t="s">
        <v>214</v>
      </c>
      <c r="K108" s="133"/>
      <c r="L108" s="133"/>
      <c r="M108" s="133"/>
    </row>
    <row r="109" spans="1:13">
      <c r="A109" s="113">
        <v>100</v>
      </c>
      <c r="B109" s="51" t="s">
        <v>236</v>
      </c>
      <c r="C109" s="5" t="s">
        <v>208</v>
      </c>
      <c r="D109" s="5">
        <v>1</v>
      </c>
      <c r="E109" s="9"/>
      <c r="F109" s="9"/>
      <c r="G109" s="9"/>
      <c r="H109" s="5">
        <v>2016</v>
      </c>
      <c r="I109" s="6">
        <v>1150000</v>
      </c>
      <c r="J109" s="133" t="s">
        <v>214</v>
      </c>
      <c r="K109" s="133"/>
      <c r="L109" s="133"/>
      <c r="M109" s="133"/>
    </row>
    <row r="110" spans="1:13">
      <c r="A110" s="113">
        <v>101</v>
      </c>
      <c r="B110" s="135" t="s">
        <v>237</v>
      </c>
      <c r="C110" s="5" t="s">
        <v>231</v>
      </c>
      <c r="D110" s="5">
        <v>8</v>
      </c>
      <c r="E110" s="9"/>
      <c r="F110" s="9"/>
      <c r="G110" s="9"/>
      <c r="H110" s="134">
        <v>2024</v>
      </c>
      <c r="I110" s="6">
        <v>3095000</v>
      </c>
      <c r="J110" s="133" t="s">
        <v>214</v>
      </c>
      <c r="K110" s="133"/>
      <c r="L110" s="133"/>
      <c r="M110" s="133"/>
    </row>
    <row r="111" spans="1:13">
      <c r="A111" s="113">
        <v>102</v>
      </c>
      <c r="B111" s="135" t="s">
        <v>238</v>
      </c>
      <c r="C111" s="5" t="s">
        <v>208</v>
      </c>
      <c r="D111" s="5">
        <v>80</v>
      </c>
      <c r="E111" s="9"/>
      <c r="F111" s="9"/>
      <c r="G111" s="9"/>
      <c r="H111" s="134">
        <v>2024</v>
      </c>
      <c r="I111" s="6">
        <v>1728000</v>
      </c>
      <c r="J111" s="133" t="s">
        <v>214</v>
      </c>
      <c r="K111" s="133"/>
      <c r="L111" s="133"/>
      <c r="M111" s="133"/>
    </row>
    <row r="112" spans="1:13">
      <c r="A112" s="113">
        <v>103</v>
      </c>
      <c r="B112" s="137" t="s">
        <v>222</v>
      </c>
      <c r="C112" s="5"/>
      <c r="D112" s="5"/>
      <c r="E112" s="9"/>
      <c r="F112" s="9"/>
      <c r="G112" s="9"/>
      <c r="H112" s="5"/>
      <c r="I112" s="6"/>
      <c r="J112" s="133"/>
      <c r="K112" s="133"/>
      <c r="L112" s="133"/>
      <c r="M112" s="133"/>
    </row>
    <row r="113" spans="1:13">
      <c r="A113" s="113">
        <v>104</v>
      </c>
      <c r="B113" s="51" t="s">
        <v>239</v>
      </c>
      <c r="C113" s="5" t="s">
        <v>208</v>
      </c>
      <c r="D113" s="5">
        <v>2</v>
      </c>
      <c r="E113" s="9"/>
      <c r="F113" s="9"/>
      <c r="G113" s="9"/>
      <c r="H113" s="5">
        <v>2024</v>
      </c>
      <c r="I113" s="6">
        <v>3861000</v>
      </c>
      <c r="J113" s="133" t="s">
        <v>214</v>
      </c>
      <c r="K113" s="133"/>
      <c r="L113" s="133"/>
      <c r="M113" s="133"/>
    </row>
    <row r="114" spans="1:13">
      <c r="A114" s="113">
        <v>105</v>
      </c>
      <c r="B114" s="51" t="s">
        <v>240</v>
      </c>
      <c r="C114" s="5" t="s">
        <v>208</v>
      </c>
      <c r="D114" s="5">
        <v>1</v>
      </c>
      <c r="E114" s="9"/>
      <c r="F114" s="9"/>
      <c r="G114" s="9"/>
      <c r="H114" s="5">
        <v>2017</v>
      </c>
      <c r="I114" s="8">
        <v>4790000</v>
      </c>
      <c r="J114" s="133" t="s">
        <v>214</v>
      </c>
      <c r="K114" s="133"/>
      <c r="L114" s="133"/>
      <c r="M114" s="133"/>
    </row>
    <row r="115" spans="1:13">
      <c r="A115" s="113">
        <v>106</v>
      </c>
      <c r="B115" s="51" t="s">
        <v>223</v>
      </c>
      <c r="C115" s="5" t="s">
        <v>208</v>
      </c>
      <c r="D115" s="5">
        <v>5</v>
      </c>
      <c r="E115" s="9"/>
      <c r="F115" s="9"/>
      <c r="G115" s="9"/>
      <c r="H115" s="5">
        <v>2016</v>
      </c>
      <c r="I115" s="8">
        <v>3590000</v>
      </c>
      <c r="J115" s="133" t="s">
        <v>214</v>
      </c>
      <c r="K115" s="133"/>
      <c r="L115" s="133"/>
      <c r="M115" s="133"/>
    </row>
    <row r="116" spans="1:13" ht="26.4">
      <c r="A116" s="113">
        <v>107</v>
      </c>
      <c r="B116" s="41" t="s">
        <v>241</v>
      </c>
      <c r="C116" s="5"/>
      <c r="D116" s="5"/>
      <c r="E116" s="9"/>
      <c r="F116" s="9"/>
      <c r="G116" s="9"/>
      <c r="H116" s="5"/>
      <c r="I116" s="6"/>
      <c r="J116" s="133"/>
      <c r="K116" s="133"/>
      <c r="L116" s="133"/>
      <c r="M116" s="133"/>
    </row>
    <row r="117" spans="1:13">
      <c r="A117" s="113">
        <v>108</v>
      </c>
      <c r="B117" s="51" t="s">
        <v>242</v>
      </c>
      <c r="C117" s="9" t="s">
        <v>208</v>
      </c>
      <c r="D117" s="97">
        <v>2</v>
      </c>
      <c r="E117" s="9"/>
      <c r="F117" s="9"/>
      <c r="G117" s="9"/>
      <c r="H117" s="9">
        <v>2018</v>
      </c>
      <c r="I117" s="138">
        <v>5000000</v>
      </c>
      <c r="J117" s="133" t="s">
        <v>214</v>
      </c>
      <c r="K117" s="133"/>
      <c r="L117" s="133"/>
      <c r="M117" s="133"/>
    </row>
    <row r="118" spans="1:13">
      <c r="A118" s="113">
        <v>109</v>
      </c>
      <c r="B118" s="51" t="s">
        <v>220</v>
      </c>
      <c r="C118" s="5" t="s">
        <v>208</v>
      </c>
      <c r="D118" s="5">
        <v>2</v>
      </c>
      <c r="E118" s="9"/>
      <c r="F118" s="9"/>
      <c r="G118" s="9"/>
      <c r="H118" s="5">
        <v>2019</v>
      </c>
      <c r="I118" s="8">
        <v>6700000</v>
      </c>
      <c r="J118" s="133" t="s">
        <v>214</v>
      </c>
      <c r="K118" s="133"/>
      <c r="L118" s="133"/>
      <c r="M118" s="133"/>
    </row>
    <row r="119" spans="1:13">
      <c r="A119" s="113">
        <v>110</v>
      </c>
      <c r="B119" s="51" t="s">
        <v>243</v>
      </c>
      <c r="C119" s="5" t="s">
        <v>231</v>
      </c>
      <c r="D119" s="5">
        <v>1</v>
      </c>
      <c r="E119" s="9"/>
      <c r="F119" s="9"/>
      <c r="G119" s="9"/>
      <c r="H119" s="5">
        <v>2018</v>
      </c>
      <c r="I119" s="6">
        <v>9500000</v>
      </c>
      <c r="J119" s="133" t="s">
        <v>214</v>
      </c>
      <c r="K119" s="133"/>
      <c r="L119" s="133"/>
      <c r="M119" s="133"/>
    </row>
    <row r="120" spans="1:13">
      <c r="A120" s="113">
        <v>111</v>
      </c>
      <c r="B120" s="51" t="s">
        <v>244</v>
      </c>
      <c r="C120" s="5"/>
      <c r="D120" s="5">
        <v>1</v>
      </c>
      <c r="E120" s="9"/>
      <c r="F120" s="9"/>
      <c r="G120" s="9"/>
      <c r="H120" s="5">
        <v>2022</v>
      </c>
      <c r="I120" s="8">
        <v>7258383</v>
      </c>
      <c r="J120" s="133" t="s">
        <v>214</v>
      </c>
      <c r="K120" s="133"/>
      <c r="L120" s="133"/>
      <c r="M120" s="133"/>
    </row>
    <row r="121" spans="1:13">
      <c r="A121" s="113">
        <v>112</v>
      </c>
      <c r="B121" s="135" t="s">
        <v>245</v>
      </c>
      <c r="C121" s="5" t="s">
        <v>231</v>
      </c>
      <c r="D121" s="5">
        <v>6</v>
      </c>
      <c r="E121" s="9"/>
      <c r="F121" s="9"/>
      <c r="G121" s="9"/>
      <c r="H121" s="134">
        <v>2024</v>
      </c>
      <c r="I121" s="6">
        <v>7080000</v>
      </c>
      <c r="J121" s="133" t="s">
        <v>214</v>
      </c>
      <c r="K121" s="133"/>
      <c r="L121" s="133"/>
      <c r="M121" s="133"/>
    </row>
    <row r="122" spans="1:13">
      <c r="A122" s="113">
        <v>113</v>
      </c>
      <c r="B122" s="51" t="s">
        <v>246</v>
      </c>
      <c r="C122" s="5" t="s">
        <v>208</v>
      </c>
      <c r="D122" s="5">
        <v>1</v>
      </c>
      <c r="E122" s="9"/>
      <c r="F122" s="9"/>
      <c r="G122" s="9"/>
      <c r="H122" s="5">
        <v>2016</v>
      </c>
      <c r="I122" s="6">
        <v>3200000</v>
      </c>
      <c r="J122" s="133" t="s">
        <v>214</v>
      </c>
      <c r="K122" s="133"/>
      <c r="L122" s="133"/>
      <c r="M122" s="133"/>
    </row>
    <row r="123" spans="1:13" ht="26.4">
      <c r="A123" s="113">
        <v>114</v>
      </c>
      <c r="B123" s="137" t="s">
        <v>247</v>
      </c>
      <c r="C123" s="139"/>
      <c r="D123" s="139"/>
      <c r="E123" s="9"/>
      <c r="F123" s="9"/>
      <c r="G123" s="9"/>
      <c r="H123" s="140"/>
      <c r="I123" s="59"/>
      <c r="J123" s="133"/>
      <c r="K123" s="133"/>
      <c r="L123" s="133"/>
      <c r="M123" s="133"/>
    </row>
    <row r="124" spans="1:13">
      <c r="A124" s="113">
        <v>115</v>
      </c>
      <c r="B124" s="135" t="s">
        <v>248</v>
      </c>
      <c r="C124" s="5" t="s">
        <v>208</v>
      </c>
      <c r="D124" s="5">
        <v>1</v>
      </c>
      <c r="E124" s="9"/>
      <c r="F124" s="9"/>
      <c r="G124" s="9"/>
      <c r="H124" s="134">
        <v>2024</v>
      </c>
      <c r="I124" s="6">
        <v>2376000</v>
      </c>
      <c r="J124" s="133" t="s">
        <v>214</v>
      </c>
      <c r="K124" s="133"/>
      <c r="L124" s="133"/>
      <c r="M124" s="133"/>
    </row>
    <row r="125" spans="1:13">
      <c r="A125" s="113">
        <v>116</v>
      </c>
      <c r="B125" s="135" t="s">
        <v>249</v>
      </c>
      <c r="C125" s="5" t="s">
        <v>208</v>
      </c>
      <c r="D125" s="5">
        <v>6</v>
      </c>
      <c r="E125" s="9"/>
      <c r="F125" s="9"/>
      <c r="G125" s="9"/>
      <c r="H125" s="134">
        <v>2024</v>
      </c>
      <c r="I125" s="6">
        <v>1242000</v>
      </c>
      <c r="J125" s="133" t="s">
        <v>214</v>
      </c>
      <c r="K125" s="133"/>
      <c r="L125" s="133"/>
      <c r="M125" s="133"/>
    </row>
    <row r="126" spans="1:13">
      <c r="A126" s="113">
        <v>117</v>
      </c>
      <c r="B126" s="135" t="s">
        <v>250</v>
      </c>
      <c r="C126" s="5" t="s">
        <v>231</v>
      </c>
      <c r="D126" s="5">
        <v>1</v>
      </c>
      <c r="E126" s="9"/>
      <c r="F126" s="9"/>
      <c r="G126" s="9"/>
      <c r="H126" s="134">
        <v>2024</v>
      </c>
      <c r="I126" s="6">
        <v>1987000</v>
      </c>
      <c r="J126" s="133" t="s">
        <v>214</v>
      </c>
      <c r="K126" s="133"/>
      <c r="L126" s="133"/>
      <c r="M126" s="133"/>
    </row>
    <row r="127" spans="1:13">
      <c r="A127" s="113">
        <v>118</v>
      </c>
      <c r="B127" s="135" t="s">
        <v>251</v>
      </c>
      <c r="C127" s="5" t="s">
        <v>281</v>
      </c>
      <c r="D127" s="5">
        <v>25</v>
      </c>
      <c r="E127" s="9"/>
      <c r="F127" s="9"/>
      <c r="G127" s="9"/>
      <c r="H127" s="134">
        <v>2024</v>
      </c>
      <c r="I127" s="6">
        <v>129000</v>
      </c>
      <c r="J127" s="133" t="s">
        <v>214</v>
      </c>
      <c r="K127" s="133"/>
      <c r="L127" s="133"/>
      <c r="M127" s="133"/>
    </row>
    <row r="128" spans="1:13">
      <c r="A128" s="113">
        <v>119</v>
      </c>
      <c r="B128" s="51" t="s">
        <v>252</v>
      </c>
      <c r="C128" s="5" t="s">
        <v>208</v>
      </c>
      <c r="D128" s="5">
        <v>1</v>
      </c>
      <c r="E128" s="9"/>
      <c r="F128" s="9"/>
      <c r="G128" s="9"/>
      <c r="H128" s="5">
        <v>2016</v>
      </c>
      <c r="I128" s="8">
        <v>2760000</v>
      </c>
      <c r="J128" s="133" t="s">
        <v>214</v>
      </c>
      <c r="K128" s="133"/>
      <c r="L128" s="133"/>
      <c r="M128" s="133"/>
    </row>
    <row r="129" spans="1:13">
      <c r="A129" s="113">
        <v>120</v>
      </c>
      <c r="B129" s="51" t="s">
        <v>253</v>
      </c>
      <c r="C129" s="5" t="s">
        <v>208</v>
      </c>
      <c r="D129" s="5">
        <v>1</v>
      </c>
      <c r="E129" s="9"/>
      <c r="F129" s="9"/>
      <c r="G129" s="9"/>
      <c r="H129" s="5">
        <v>2016</v>
      </c>
      <c r="I129" s="8">
        <v>2600000</v>
      </c>
      <c r="J129" s="133" t="s">
        <v>214</v>
      </c>
      <c r="K129" s="133"/>
      <c r="L129" s="133"/>
      <c r="M129" s="133"/>
    </row>
    <row r="130" spans="1:13">
      <c r="A130" s="113">
        <v>121</v>
      </c>
      <c r="B130" s="51" t="s">
        <v>254</v>
      </c>
      <c r="C130" s="5" t="s">
        <v>208</v>
      </c>
      <c r="D130" s="5">
        <v>1</v>
      </c>
      <c r="E130" s="9"/>
      <c r="F130" s="9"/>
      <c r="G130" s="9"/>
      <c r="H130" s="5">
        <v>2016</v>
      </c>
      <c r="I130" s="8">
        <v>420000</v>
      </c>
      <c r="J130" s="133" t="s">
        <v>214</v>
      </c>
      <c r="K130" s="133"/>
      <c r="L130" s="133"/>
      <c r="M130" s="133"/>
    </row>
    <row r="131" spans="1:13">
      <c r="A131" s="113">
        <v>122</v>
      </c>
      <c r="B131" s="51" t="s">
        <v>255</v>
      </c>
      <c r="C131" s="5" t="s">
        <v>281</v>
      </c>
      <c r="D131" s="5">
        <v>80</v>
      </c>
      <c r="E131" s="9"/>
      <c r="F131" s="9"/>
      <c r="G131" s="9"/>
      <c r="H131" s="5">
        <v>2016</v>
      </c>
      <c r="I131" s="8">
        <v>18000</v>
      </c>
      <c r="J131" s="133" t="s">
        <v>214</v>
      </c>
      <c r="K131" s="133"/>
      <c r="L131" s="133"/>
      <c r="M131" s="133"/>
    </row>
    <row r="132" spans="1:13">
      <c r="A132" s="113">
        <v>123</v>
      </c>
      <c r="B132" s="51" t="s">
        <v>256</v>
      </c>
      <c r="C132" s="5" t="s">
        <v>208</v>
      </c>
      <c r="D132" s="5">
        <v>1</v>
      </c>
      <c r="E132" s="9"/>
      <c r="F132" s="9"/>
      <c r="G132" s="9"/>
      <c r="H132" s="5">
        <v>2016</v>
      </c>
      <c r="I132" s="8">
        <v>900000</v>
      </c>
      <c r="J132" s="133" t="s">
        <v>214</v>
      </c>
      <c r="K132" s="133"/>
      <c r="L132" s="133"/>
      <c r="M132" s="133"/>
    </row>
    <row r="133" spans="1:13">
      <c r="A133" s="113">
        <v>124</v>
      </c>
      <c r="B133" s="51" t="s">
        <v>257</v>
      </c>
      <c r="C133" s="5" t="s">
        <v>208</v>
      </c>
      <c r="D133" s="5">
        <v>1</v>
      </c>
      <c r="E133" s="9"/>
      <c r="F133" s="9"/>
      <c r="G133" s="9"/>
      <c r="H133" s="5">
        <v>2016</v>
      </c>
      <c r="I133" s="8">
        <v>660000</v>
      </c>
      <c r="J133" s="133" t="s">
        <v>214</v>
      </c>
      <c r="K133" s="133"/>
      <c r="L133" s="133"/>
      <c r="M133" s="133"/>
    </row>
    <row r="134" spans="1:13">
      <c r="A134" s="113">
        <v>125</v>
      </c>
      <c r="B134" s="51" t="s">
        <v>258</v>
      </c>
      <c r="C134" s="5" t="s">
        <v>208</v>
      </c>
      <c r="D134" s="5">
        <v>1</v>
      </c>
      <c r="E134" s="9"/>
      <c r="F134" s="9"/>
      <c r="G134" s="9"/>
      <c r="H134" s="5">
        <v>2016</v>
      </c>
      <c r="I134" s="8">
        <v>3720000</v>
      </c>
      <c r="J134" s="133" t="s">
        <v>214</v>
      </c>
      <c r="K134" s="133"/>
      <c r="L134" s="133"/>
      <c r="M134" s="133"/>
    </row>
    <row r="135" spans="1:13">
      <c r="A135" s="113">
        <v>126</v>
      </c>
      <c r="B135" s="51" t="s">
        <v>259</v>
      </c>
      <c r="C135" s="5" t="s">
        <v>208</v>
      </c>
      <c r="D135" s="5">
        <v>1</v>
      </c>
      <c r="E135" s="9"/>
      <c r="F135" s="9"/>
      <c r="G135" s="9"/>
      <c r="H135" s="5">
        <v>2016</v>
      </c>
      <c r="I135" s="8">
        <v>1900000</v>
      </c>
      <c r="J135" s="133" t="s">
        <v>214</v>
      </c>
      <c r="K135" s="133"/>
      <c r="L135" s="133"/>
      <c r="M135" s="133"/>
    </row>
    <row r="136" spans="1:13">
      <c r="A136" s="113">
        <v>127</v>
      </c>
      <c r="B136" s="51" t="s">
        <v>260</v>
      </c>
      <c r="C136" s="5" t="s">
        <v>208</v>
      </c>
      <c r="D136" s="5">
        <v>1</v>
      </c>
      <c r="E136" s="9"/>
      <c r="F136" s="9"/>
      <c r="G136" s="9"/>
      <c r="H136" s="5">
        <v>2016</v>
      </c>
      <c r="I136" s="8">
        <v>1140000</v>
      </c>
      <c r="J136" s="133" t="s">
        <v>214</v>
      </c>
      <c r="K136" s="133"/>
      <c r="L136" s="133"/>
      <c r="M136" s="133"/>
    </row>
    <row r="137" spans="1:13">
      <c r="A137" s="113">
        <v>128</v>
      </c>
      <c r="B137" s="51" t="s">
        <v>261</v>
      </c>
      <c r="C137" s="5" t="s">
        <v>208</v>
      </c>
      <c r="D137" s="5">
        <v>1</v>
      </c>
      <c r="E137" s="9"/>
      <c r="F137" s="9"/>
      <c r="G137" s="9"/>
      <c r="H137" s="5">
        <v>2016</v>
      </c>
      <c r="I137" s="8">
        <v>4300000</v>
      </c>
      <c r="J137" s="133" t="s">
        <v>214</v>
      </c>
      <c r="K137" s="133"/>
      <c r="L137" s="133"/>
      <c r="M137" s="133"/>
    </row>
    <row r="138" spans="1:13">
      <c r="A138" s="113">
        <v>129</v>
      </c>
      <c r="B138" s="51" t="s">
        <v>262</v>
      </c>
      <c r="C138" s="5" t="s">
        <v>208</v>
      </c>
      <c r="D138" s="5">
        <v>2</v>
      </c>
      <c r="E138" s="9"/>
      <c r="F138" s="9"/>
      <c r="G138" s="9"/>
      <c r="H138" s="5">
        <v>2016</v>
      </c>
      <c r="I138" s="8">
        <v>780000</v>
      </c>
      <c r="J138" s="133" t="s">
        <v>214</v>
      </c>
      <c r="K138" s="133"/>
      <c r="L138" s="133"/>
      <c r="M138" s="133"/>
    </row>
    <row r="139" spans="1:13" ht="26.4">
      <c r="A139" s="113">
        <v>130</v>
      </c>
      <c r="B139" s="137" t="s">
        <v>263</v>
      </c>
      <c r="C139" s="5"/>
      <c r="D139" s="5"/>
      <c r="E139" s="9"/>
      <c r="F139" s="9"/>
      <c r="G139" s="9"/>
      <c r="H139" s="134"/>
      <c r="I139" s="6"/>
      <c r="J139" s="133"/>
      <c r="K139" s="133"/>
      <c r="L139" s="133"/>
      <c r="M139" s="133"/>
    </row>
    <row r="140" spans="1:13">
      <c r="A140" s="113">
        <v>131</v>
      </c>
      <c r="B140" s="141" t="s">
        <v>264</v>
      </c>
      <c r="C140" s="5" t="s">
        <v>231</v>
      </c>
      <c r="D140" s="5">
        <v>1</v>
      </c>
      <c r="E140" s="9"/>
      <c r="F140" s="9"/>
      <c r="G140" s="9"/>
      <c r="H140" s="5">
        <v>2024</v>
      </c>
      <c r="I140" s="8">
        <v>5265000</v>
      </c>
      <c r="J140" s="133" t="s">
        <v>214</v>
      </c>
      <c r="K140" s="133"/>
      <c r="L140" s="133"/>
      <c r="M140" s="133"/>
    </row>
    <row r="141" spans="1:13">
      <c r="A141" s="113">
        <v>132</v>
      </c>
      <c r="B141" s="141" t="s">
        <v>265</v>
      </c>
      <c r="C141" s="5" t="s">
        <v>208</v>
      </c>
      <c r="D141" s="5">
        <v>47</v>
      </c>
      <c r="E141" s="9"/>
      <c r="F141" s="9"/>
      <c r="G141" s="9"/>
      <c r="H141" s="5">
        <v>2024</v>
      </c>
      <c r="I141" s="8">
        <v>270000</v>
      </c>
      <c r="J141" s="133" t="s">
        <v>214</v>
      </c>
      <c r="K141" s="133"/>
      <c r="L141" s="133"/>
      <c r="M141" s="133"/>
    </row>
    <row r="142" spans="1:13">
      <c r="A142" s="113">
        <v>133</v>
      </c>
      <c r="B142" s="141" t="s">
        <v>266</v>
      </c>
      <c r="C142" s="5" t="s">
        <v>208</v>
      </c>
      <c r="D142" s="5">
        <v>6</v>
      </c>
      <c r="E142" s="9"/>
      <c r="F142" s="9"/>
      <c r="G142" s="9"/>
      <c r="H142" s="5">
        <v>2024</v>
      </c>
      <c r="I142" s="8">
        <v>405000</v>
      </c>
      <c r="J142" s="133" t="s">
        <v>214</v>
      </c>
      <c r="K142" s="133"/>
      <c r="L142" s="133"/>
      <c r="M142" s="133"/>
    </row>
    <row r="143" spans="1:13">
      <c r="A143" s="113">
        <v>134</v>
      </c>
      <c r="B143" s="141" t="s">
        <v>267</v>
      </c>
      <c r="C143" s="5" t="s">
        <v>208</v>
      </c>
      <c r="D143" s="5">
        <v>94</v>
      </c>
      <c r="E143" s="9"/>
      <c r="F143" s="9"/>
      <c r="G143" s="9"/>
      <c r="H143" s="5">
        <v>2024</v>
      </c>
      <c r="I143" s="8">
        <v>297000</v>
      </c>
      <c r="J143" s="133" t="s">
        <v>214</v>
      </c>
      <c r="K143" s="133"/>
      <c r="L143" s="133"/>
      <c r="M143" s="133"/>
    </row>
    <row r="144" spans="1:13" ht="26.4">
      <c r="A144" s="113">
        <v>135</v>
      </c>
      <c r="B144" s="141" t="s">
        <v>268</v>
      </c>
      <c r="C144" s="5" t="s">
        <v>208</v>
      </c>
      <c r="D144" s="5">
        <v>66</v>
      </c>
      <c r="E144" s="9"/>
      <c r="F144" s="9"/>
      <c r="G144" s="9"/>
      <c r="H144" s="5">
        <v>2024</v>
      </c>
      <c r="I144" s="8">
        <v>270000</v>
      </c>
      <c r="J144" s="133" t="s">
        <v>214</v>
      </c>
      <c r="K144" s="133"/>
      <c r="L144" s="133"/>
      <c r="M144" s="133"/>
    </row>
    <row r="145" spans="1:13" ht="26.4">
      <c r="A145" s="113">
        <v>136</v>
      </c>
      <c r="B145" s="141" t="s">
        <v>269</v>
      </c>
      <c r="C145" s="5" t="s">
        <v>208</v>
      </c>
      <c r="D145" s="5">
        <v>9</v>
      </c>
      <c r="E145" s="9"/>
      <c r="F145" s="9"/>
      <c r="G145" s="9"/>
      <c r="H145" s="5">
        <v>2024</v>
      </c>
      <c r="I145" s="8">
        <v>405000</v>
      </c>
      <c r="J145" s="133" t="s">
        <v>214</v>
      </c>
      <c r="K145" s="133"/>
      <c r="L145" s="133"/>
      <c r="M145" s="133"/>
    </row>
    <row r="146" spans="1:13">
      <c r="A146" s="113">
        <v>137</v>
      </c>
      <c r="B146" s="135" t="s">
        <v>270</v>
      </c>
      <c r="C146" s="5" t="s">
        <v>208</v>
      </c>
      <c r="D146" s="5">
        <v>8</v>
      </c>
      <c r="E146" s="9"/>
      <c r="F146" s="9"/>
      <c r="G146" s="9"/>
      <c r="H146" s="134">
        <v>2024</v>
      </c>
      <c r="I146" s="6">
        <v>2894000</v>
      </c>
      <c r="J146" s="133" t="s">
        <v>214</v>
      </c>
      <c r="K146" s="133"/>
      <c r="L146" s="133"/>
      <c r="M146" s="133"/>
    </row>
    <row r="147" spans="1:13">
      <c r="A147" s="113">
        <v>138</v>
      </c>
      <c r="B147" s="135" t="s">
        <v>271</v>
      </c>
      <c r="C147" s="5" t="s">
        <v>208</v>
      </c>
      <c r="D147" s="5">
        <v>18</v>
      </c>
      <c r="E147" s="9"/>
      <c r="F147" s="9"/>
      <c r="G147" s="9"/>
      <c r="H147" s="134">
        <v>2024</v>
      </c>
      <c r="I147" s="6">
        <v>2268000</v>
      </c>
      <c r="J147" s="133" t="s">
        <v>214</v>
      </c>
      <c r="K147" s="133"/>
      <c r="L147" s="133"/>
      <c r="M147" s="133"/>
    </row>
    <row r="148" spans="1:13">
      <c r="A148" s="113">
        <v>139</v>
      </c>
      <c r="B148" s="135" t="s">
        <v>272</v>
      </c>
      <c r="C148" s="5" t="s">
        <v>208</v>
      </c>
      <c r="D148" s="5">
        <v>19</v>
      </c>
      <c r="E148" s="9"/>
      <c r="F148" s="9"/>
      <c r="G148" s="9"/>
      <c r="H148" s="134">
        <v>2024</v>
      </c>
      <c r="I148" s="6">
        <v>702000</v>
      </c>
      <c r="J148" s="133" t="s">
        <v>214</v>
      </c>
      <c r="K148" s="133"/>
      <c r="L148" s="133"/>
      <c r="M148" s="133"/>
    </row>
    <row r="149" spans="1:13">
      <c r="A149" s="113">
        <v>140</v>
      </c>
      <c r="B149" s="135" t="s">
        <v>273</v>
      </c>
      <c r="C149" s="5" t="s">
        <v>208</v>
      </c>
      <c r="D149" s="5">
        <v>20</v>
      </c>
      <c r="E149" s="9"/>
      <c r="F149" s="9"/>
      <c r="G149" s="9"/>
      <c r="H149" s="134">
        <v>2024</v>
      </c>
      <c r="I149" s="6">
        <v>594000</v>
      </c>
      <c r="J149" s="133" t="s">
        <v>214</v>
      </c>
      <c r="K149" s="133"/>
      <c r="L149" s="133"/>
      <c r="M149" s="133"/>
    </row>
    <row r="150" spans="1:13">
      <c r="A150" s="113">
        <v>141</v>
      </c>
      <c r="B150" s="51" t="s">
        <v>274</v>
      </c>
      <c r="C150" s="5" t="s">
        <v>208</v>
      </c>
      <c r="D150" s="5">
        <v>1</v>
      </c>
      <c r="E150" s="9"/>
      <c r="F150" s="9"/>
      <c r="G150" s="9"/>
      <c r="H150" s="5">
        <v>2016</v>
      </c>
      <c r="I150" s="6">
        <v>1100000</v>
      </c>
      <c r="J150" s="133" t="s">
        <v>214</v>
      </c>
      <c r="K150" s="133"/>
      <c r="L150" s="133"/>
      <c r="M150" s="133"/>
    </row>
    <row r="151" spans="1:13">
      <c r="A151" s="113">
        <v>142</v>
      </c>
      <c r="B151" s="51" t="s">
        <v>275</v>
      </c>
      <c r="C151" s="5" t="s">
        <v>208</v>
      </c>
      <c r="D151" s="5">
        <v>1</v>
      </c>
      <c r="E151" s="9"/>
      <c r="F151" s="9"/>
      <c r="G151" s="9"/>
      <c r="H151" s="5">
        <v>2021</v>
      </c>
      <c r="I151" s="8">
        <v>2950000</v>
      </c>
      <c r="J151" s="133" t="s">
        <v>214</v>
      </c>
      <c r="K151" s="133"/>
      <c r="L151" s="133"/>
      <c r="M151" s="133"/>
    </row>
    <row r="152" spans="1:13" ht="15.6">
      <c r="A152" s="113">
        <v>143</v>
      </c>
      <c r="B152" s="41" t="s">
        <v>229</v>
      </c>
      <c r="C152" s="54"/>
      <c r="D152" s="54"/>
      <c r="E152" s="9"/>
      <c r="F152" s="9"/>
      <c r="G152" s="9"/>
      <c r="H152" s="54"/>
      <c r="I152" s="54"/>
      <c r="J152" s="133"/>
      <c r="K152" s="133"/>
      <c r="L152" s="133"/>
      <c r="M152" s="133"/>
    </row>
    <row r="153" spans="1:13">
      <c r="A153" s="113">
        <v>144</v>
      </c>
      <c r="B153" s="51" t="s">
        <v>276</v>
      </c>
      <c r="C153" s="5" t="s">
        <v>208</v>
      </c>
      <c r="D153" s="5">
        <v>1</v>
      </c>
      <c r="E153" s="9"/>
      <c r="F153" s="9"/>
      <c r="G153" s="9"/>
      <c r="H153" s="5">
        <v>2016</v>
      </c>
      <c r="I153" s="8">
        <v>700000</v>
      </c>
      <c r="J153" s="133" t="s">
        <v>214</v>
      </c>
      <c r="K153" s="133"/>
      <c r="L153" s="133"/>
      <c r="M153" s="133"/>
    </row>
    <row r="154" spans="1:13">
      <c r="A154" s="113">
        <v>145</v>
      </c>
      <c r="B154" s="41" t="s">
        <v>277</v>
      </c>
      <c r="C154" s="5"/>
      <c r="D154" s="5"/>
      <c r="E154" s="9"/>
      <c r="F154" s="9"/>
      <c r="G154" s="9"/>
      <c r="H154" s="5"/>
      <c r="I154" s="8"/>
      <c r="J154" s="133"/>
      <c r="K154" s="133"/>
      <c r="L154" s="133"/>
      <c r="M154" s="133"/>
    </row>
    <row r="155" spans="1:13">
      <c r="A155" s="113">
        <v>146</v>
      </c>
      <c r="B155" s="51" t="s">
        <v>278</v>
      </c>
      <c r="C155" s="5" t="s">
        <v>208</v>
      </c>
      <c r="D155" s="5">
        <v>1</v>
      </c>
      <c r="E155" s="9"/>
      <c r="F155" s="9"/>
      <c r="G155" s="9"/>
      <c r="H155" s="5">
        <v>2018</v>
      </c>
      <c r="I155" s="8">
        <v>6850000</v>
      </c>
      <c r="J155" s="133" t="s">
        <v>214</v>
      </c>
      <c r="K155" s="133"/>
      <c r="L155" s="133"/>
      <c r="M155" s="133"/>
    </row>
    <row r="156" spans="1:13">
      <c r="A156" s="113">
        <v>147</v>
      </c>
      <c r="B156" s="41" t="s">
        <v>279</v>
      </c>
      <c r="C156" s="5"/>
      <c r="D156" s="5"/>
      <c r="E156" s="9"/>
      <c r="F156" s="9"/>
      <c r="G156" s="9"/>
      <c r="H156" s="5"/>
      <c r="I156" s="8"/>
      <c r="J156" s="133"/>
      <c r="K156" s="133"/>
      <c r="L156" s="133"/>
      <c r="M156" s="133"/>
    </row>
    <row r="157" spans="1:13">
      <c r="A157" s="113">
        <v>148</v>
      </c>
      <c r="B157" s="51" t="s">
        <v>280</v>
      </c>
      <c r="C157" s="5" t="s">
        <v>208</v>
      </c>
      <c r="D157" s="5">
        <v>1</v>
      </c>
      <c r="E157" s="9"/>
      <c r="F157" s="9"/>
      <c r="G157" s="9"/>
      <c r="H157" s="5">
        <v>2016</v>
      </c>
      <c r="I157" s="8">
        <v>7400000</v>
      </c>
      <c r="J157" s="133" t="s">
        <v>214</v>
      </c>
      <c r="K157" s="133"/>
      <c r="L157" s="133"/>
      <c r="M157" s="133"/>
    </row>
    <row r="158" spans="1:13">
      <c r="A158" s="113">
        <v>149</v>
      </c>
      <c r="B158" s="41" t="s">
        <v>215</v>
      </c>
      <c r="C158" s="5"/>
      <c r="D158" s="5"/>
      <c r="E158" s="9"/>
      <c r="F158" s="9"/>
      <c r="G158" s="9"/>
      <c r="H158" s="134"/>
      <c r="I158" s="6"/>
      <c r="J158" s="133"/>
      <c r="K158" s="133"/>
      <c r="L158" s="133"/>
      <c r="M158" s="133"/>
    </row>
    <row r="159" spans="1:13">
      <c r="A159" s="113">
        <v>150</v>
      </c>
      <c r="B159" s="51" t="s">
        <v>171</v>
      </c>
      <c r="C159" s="5" t="s">
        <v>231</v>
      </c>
      <c r="D159" s="5">
        <v>4</v>
      </c>
      <c r="E159" s="9"/>
      <c r="F159" s="9"/>
      <c r="G159" s="9"/>
      <c r="H159" s="5">
        <v>2024</v>
      </c>
      <c r="I159" s="6">
        <v>2330660</v>
      </c>
      <c r="J159" s="133" t="s">
        <v>214</v>
      </c>
      <c r="K159" s="133"/>
      <c r="L159" s="133"/>
      <c r="M159" s="133"/>
    </row>
    <row r="160" spans="1:13">
      <c r="A160" s="113">
        <v>151</v>
      </c>
      <c r="B160" s="51" t="s">
        <v>216</v>
      </c>
      <c r="C160" s="5" t="s">
        <v>208</v>
      </c>
      <c r="D160" s="5">
        <v>4</v>
      </c>
      <c r="E160" s="9"/>
      <c r="F160" s="9"/>
      <c r="G160" s="9"/>
      <c r="H160" s="5">
        <v>2024</v>
      </c>
      <c r="I160" s="6">
        <v>894200</v>
      </c>
      <c r="J160" s="133" t="s">
        <v>214</v>
      </c>
      <c r="K160" s="133"/>
      <c r="L160" s="133"/>
      <c r="M160" s="133"/>
    </row>
    <row r="161" spans="1:13">
      <c r="A161" s="113">
        <v>152</v>
      </c>
      <c r="B161" s="137" t="s">
        <v>222</v>
      </c>
      <c r="C161" s="5"/>
      <c r="D161" s="5"/>
      <c r="E161" s="9"/>
      <c r="F161" s="9"/>
      <c r="G161" s="9"/>
      <c r="H161" s="5"/>
      <c r="I161" s="6"/>
      <c r="J161" s="133"/>
      <c r="K161" s="133"/>
      <c r="L161" s="133"/>
      <c r="M161" s="133"/>
    </row>
    <row r="162" spans="1:13">
      <c r="A162" s="113">
        <v>153</v>
      </c>
      <c r="B162" s="51" t="s">
        <v>239</v>
      </c>
      <c r="C162" s="5" t="s">
        <v>208</v>
      </c>
      <c r="D162" s="5">
        <v>3</v>
      </c>
      <c r="E162" s="9"/>
      <c r="F162" s="9"/>
      <c r="G162" s="9"/>
      <c r="H162" s="5">
        <v>2024</v>
      </c>
      <c r="I162" s="6">
        <v>3861000</v>
      </c>
      <c r="J162" s="133" t="s">
        <v>214</v>
      </c>
      <c r="K162" s="133"/>
      <c r="L162" s="133"/>
      <c r="M162" s="133"/>
    </row>
    <row r="163" spans="1:13">
      <c r="A163" s="113">
        <v>154</v>
      </c>
      <c r="B163" s="137" t="s">
        <v>282</v>
      </c>
      <c r="C163" s="5"/>
      <c r="D163" s="5"/>
      <c r="E163" s="9"/>
      <c r="F163" s="9"/>
      <c r="G163" s="9"/>
      <c r="H163" s="5"/>
      <c r="I163" s="6"/>
      <c r="J163" s="133"/>
      <c r="K163" s="133"/>
      <c r="L163" s="133"/>
      <c r="M163" s="133"/>
    </row>
    <row r="164" spans="1:13">
      <c r="A164" s="113">
        <v>155</v>
      </c>
      <c r="B164" s="135" t="s">
        <v>219</v>
      </c>
      <c r="C164" s="5" t="s">
        <v>208</v>
      </c>
      <c r="D164" s="5">
        <v>3</v>
      </c>
      <c r="E164" s="9"/>
      <c r="F164" s="9"/>
      <c r="G164" s="9"/>
      <c r="H164" s="5">
        <v>2024</v>
      </c>
      <c r="I164" s="6">
        <v>6135000</v>
      </c>
      <c r="J164" s="133" t="s">
        <v>214</v>
      </c>
      <c r="K164" s="133"/>
      <c r="L164" s="133"/>
      <c r="M164" s="133"/>
    </row>
    <row r="165" spans="1:13">
      <c r="A165" s="113">
        <v>156</v>
      </c>
      <c r="B165" s="51" t="s">
        <v>242</v>
      </c>
      <c r="C165" s="9" t="s">
        <v>208</v>
      </c>
      <c r="D165" s="97">
        <v>1</v>
      </c>
      <c r="E165" s="9"/>
      <c r="F165" s="9"/>
      <c r="G165" s="9"/>
      <c r="H165" s="9">
        <v>2018</v>
      </c>
      <c r="I165" s="138">
        <v>5000000</v>
      </c>
      <c r="J165" s="133" t="s">
        <v>214</v>
      </c>
      <c r="K165" s="133"/>
      <c r="L165" s="133"/>
      <c r="M165" s="133"/>
    </row>
    <row r="166" spans="1:13" ht="26.4">
      <c r="A166" s="113">
        <v>157</v>
      </c>
      <c r="B166" s="137" t="s">
        <v>283</v>
      </c>
      <c r="C166" s="5"/>
      <c r="D166" s="5"/>
      <c r="E166" s="9"/>
      <c r="F166" s="9"/>
      <c r="G166" s="9"/>
      <c r="H166" s="134"/>
      <c r="I166" s="6"/>
      <c r="J166" s="133"/>
      <c r="K166" s="133"/>
      <c r="L166" s="133"/>
      <c r="M166" s="133"/>
    </row>
    <row r="167" spans="1:13">
      <c r="A167" s="113">
        <v>158</v>
      </c>
      <c r="B167" s="135" t="s">
        <v>284</v>
      </c>
      <c r="C167" s="5" t="s">
        <v>231</v>
      </c>
      <c r="D167" s="5">
        <v>14</v>
      </c>
      <c r="E167" s="9"/>
      <c r="F167" s="9"/>
      <c r="G167" s="9"/>
      <c r="H167" s="134">
        <v>2024</v>
      </c>
      <c r="I167" s="6">
        <v>3420000</v>
      </c>
      <c r="J167" s="133" t="s">
        <v>214</v>
      </c>
      <c r="K167" s="133"/>
      <c r="L167" s="133"/>
      <c r="M167" s="133"/>
    </row>
    <row r="168" spans="1:13">
      <c r="A168" s="113">
        <v>159</v>
      </c>
      <c r="B168" s="135" t="s">
        <v>285</v>
      </c>
      <c r="C168" s="5" t="s">
        <v>231</v>
      </c>
      <c r="D168" s="5">
        <v>14</v>
      </c>
      <c r="E168" s="9"/>
      <c r="F168" s="9"/>
      <c r="G168" s="9"/>
      <c r="H168" s="134">
        <v>2024</v>
      </c>
      <c r="I168" s="6">
        <v>2520000</v>
      </c>
      <c r="J168" s="133" t="s">
        <v>214</v>
      </c>
      <c r="K168" s="133"/>
      <c r="L168" s="133"/>
      <c r="M168" s="133"/>
    </row>
    <row r="169" spans="1:13">
      <c r="A169" s="113">
        <v>160</v>
      </c>
      <c r="B169" s="135" t="s">
        <v>286</v>
      </c>
      <c r="C169" s="5" t="s">
        <v>231</v>
      </c>
      <c r="D169" s="5">
        <v>4</v>
      </c>
      <c r="E169" s="9"/>
      <c r="F169" s="9"/>
      <c r="G169" s="9"/>
      <c r="H169" s="134">
        <v>2024</v>
      </c>
      <c r="I169" s="6">
        <v>1940000</v>
      </c>
      <c r="J169" s="133" t="s">
        <v>214</v>
      </c>
      <c r="K169" s="133"/>
      <c r="L169" s="133"/>
      <c r="M169" s="133"/>
    </row>
    <row r="170" spans="1:13">
      <c r="A170" s="113">
        <v>161</v>
      </c>
      <c r="B170" s="135" t="s">
        <v>287</v>
      </c>
      <c r="C170" s="5" t="s">
        <v>231</v>
      </c>
      <c r="D170" s="5">
        <v>5</v>
      </c>
      <c r="E170" s="9"/>
      <c r="F170" s="9"/>
      <c r="G170" s="9"/>
      <c r="H170" s="134">
        <v>2024</v>
      </c>
      <c r="I170" s="6">
        <v>1422000</v>
      </c>
      <c r="J170" s="133" t="s">
        <v>214</v>
      </c>
      <c r="K170" s="133"/>
      <c r="L170" s="133"/>
      <c r="M170" s="133"/>
    </row>
    <row r="171" spans="1:13">
      <c r="A171" s="113">
        <v>162</v>
      </c>
      <c r="B171" s="135" t="s">
        <v>288</v>
      </c>
      <c r="C171" s="5"/>
      <c r="D171" s="5">
        <v>8</v>
      </c>
      <c r="E171" s="9"/>
      <c r="F171" s="9"/>
      <c r="G171" s="9"/>
      <c r="H171" s="134">
        <v>2022</v>
      </c>
      <c r="I171" s="6">
        <v>2016793</v>
      </c>
      <c r="J171" s="133" t="s">
        <v>214</v>
      </c>
      <c r="K171" s="133"/>
      <c r="L171" s="133"/>
      <c r="M171" s="133"/>
    </row>
    <row r="172" spans="1:13">
      <c r="A172" s="113">
        <v>163</v>
      </c>
      <c r="B172" s="135" t="s">
        <v>289</v>
      </c>
      <c r="C172" s="5" t="s">
        <v>208</v>
      </c>
      <c r="D172" s="5">
        <v>1</v>
      </c>
      <c r="E172" s="9"/>
      <c r="F172" s="9"/>
      <c r="G172" s="9"/>
      <c r="H172" s="134">
        <v>2018</v>
      </c>
      <c r="I172" s="6">
        <v>1500000</v>
      </c>
      <c r="J172" s="133" t="s">
        <v>214</v>
      </c>
      <c r="K172" s="133"/>
      <c r="L172" s="133"/>
      <c r="M172" s="133"/>
    </row>
    <row r="173" spans="1:13">
      <c r="A173" s="113">
        <v>164</v>
      </c>
      <c r="B173" s="135" t="s">
        <v>290</v>
      </c>
      <c r="C173" s="5" t="s">
        <v>208</v>
      </c>
      <c r="D173" s="5">
        <v>1</v>
      </c>
      <c r="E173" s="9"/>
      <c r="F173" s="9"/>
      <c r="G173" s="9"/>
      <c r="H173" s="134">
        <v>2018</v>
      </c>
      <c r="I173" s="6">
        <v>500000</v>
      </c>
      <c r="J173" s="133" t="s">
        <v>214</v>
      </c>
      <c r="K173" s="133"/>
      <c r="L173" s="133"/>
      <c r="M173" s="133"/>
    </row>
    <row r="174" spans="1:13">
      <c r="A174" s="113">
        <v>165</v>
      </c>
      <c r="B174" s="41" t="s">
        <v>215</v>
      </c>
      <c r="C174" s="139"/>
      <c r="D174" s="139"/>
      <c r="E174" s="9"/>
      <c r="F174" s="9"/>
      <c r="G174" s="9"/>
      <c r="H174" s="140"/>
      <c r="I174" s="129"/>
      <c r="J174" s="133"/>
      <c r="K174" s="133"/>
      <c r="L174" s="133"/>
      <c r="M174" s="133"/>
    </row>
    <row r="175" spans="1:13">
      <c r="A175" s="113">
        <v>166</v>
      </c>
      <c r="B175" s="51" t="s">
        <v>171</v>
      </c>
      <c r="C175" s="5" t="s">
        <v>231</v>
      </c>
      <c r="D175" s="5">
        <v>4</v>
      </c>
      <c r="E175" s="9"/>
      <c r="F175" s="9"/>
      <c r="G175" s="9"/>
      <c r="H175" s="5">
        <v>2024</v>
      </c>
      <c r="I175" s="129">
        <v>2330660</v>
      </c>
      <c r="J175" s="133" t="s">
        <v>214</v>
      </c>
      <c r="K175" s="133"/>
      <c r="L175" s="133"/>
      <c r="M175" s="133"/>
    </row>
    <row r="176" spans="1:13">
      <c r="A176" s="113">
        <v>167</v>
      </c>
      <c r="B176" s="51" t="s">
        <v>216</v>
      </c>
      <c r="C176" s="5" t="s">
        <v>208</v>
      </c>
      <c r="D176" s="5">
        <v>4</v>
      </c>
      <c r="E176" s="9"/>
      <c r="F176" s="9"/>
      <c r="G176" s="9"/>
      <c r="H176" s="5">
        <v>2024</v>
      </c>
      <c r="I176" s="129">
        <v>894200</v>
      </c>
      <c r="J176" s="133" t="s">
        <v>214</v>
      </c>
      <c r="K176" s="133"/>
      <c r="L176" s="133"/>
      <c r="M176" s="133"/>
    </row>
    <row r="177" spans="1:13">
      <c r="A177" s="113">
        <v>168</v>
      </c>
      <c r="B177" s="51" t="s">
        <v>291</v>
      </c>
      <c r="C177" s="5" t="s">
        <v>208</v>
      </c>
      <c r="D177" s="5">
        <v>10</v>
      </c>
      <c r="E177" s="9"/>
      <c r="F177" s="9"/>
      <c r="G177" s="9"/>
      <c r="H177" s="5">
        <v>2016</v>
      </c>
      <c r="I177" s="129">
        <v>4400000</v>
      </c>
      <c r="J177" s="133" t="s">
        <v>214</v>
      </c>
      <c r="K177" s="133"/>
      <c r="L177" s="133"/>
      <c r="M177" s="133"/>
    </row>
    <row r="178" spans="1:13">
      <c r="A178" s="113">
        <v>169</v>
      </c>
      <c r="B178" s="51" t="s">
        <v>292</v>
      </c>
      <c r="C178" s="5" t="s">
        <v>208</v>
      </c>
      <c r="D178" s="5">
        <v>4</v>
      </c>
      <c r="E178" s="9"/>
      <c r="F178" s="9"/>
      <c r="G178" s="9"/>
      <c r="H178" s="5">
        <v>2016</v>
      </c>
      <c r="I178" s="129">
        <v>2700000</v>
      </c>
      <c r="J178" s="133" t="s">
        <v>214</v>
      </c>
      <c r="K178" s="133"/>
      <c r="L178" s="133"/>
      <c r="M178" s="133"/>
    </row>
    <row r="179" spans="1:13">
      <c r="A179" s="113">
        <v>170</v>
      </c>
      <c r="B179" s="135" t="s">
        <v>293</v>
      </c>
      <c r="C179" s="5" t="s">
        <v>208</v>
      </c>
      <c r="D179" s="5">
        <v>1</v>
      </c>
      <c r="E179" s="9"/>
      <c r="F179" s="9"/>
      <c r="G179" s="9"/>
      <c r="H179" s="134">
        <v>2021</v>
      </c>
      <c r="I179" s="129">
        <v>2950000</v>
      </c>
      <c r="J179" s="133" t="s">
        <v>214</v>
      </c>
      <c r="K179" s="133"/>
      <c r="L179" s="133"/>
      <c r="M179" s="133"/>
    </row>
    <row r="180" spans="1:13">
      <c r="A180" s="113">
        <v>171</v>
      </c>
      <c r="B180" s="41" t="s">
        <v>222</v>
      </c>
      <c r="C180" s="5"/>
      <c r="D180" s="5"/>
      <c r="E180" s="9"/>
      <c r="F180" s="9"/>
      <c r="G180" s="9"/>
      <c r="H180" s="5"/>
      <c r="I180" s="129"/>
      <c r="J180" s="133"/>
      <c r="K180" s="133"/>
      <c r="L180" s="133"/>
      <c r="M180" s="133"/>
    </row>
    <row r="181" spans="1:13">
      <c r="A181" s="113">
        <v>172</v>
      </c>
      <c r="B181" s="51" t="s">
        <v>239</v>
      </c>
      <c r="C181" s="5" t="s">
        <v>208</v>
      </c>
      <c r="D181" s="5">
        <v>4</v>
      </c>
      <c r="E181" s="9"/>
      <c r="F181" s="9"/>
      <c r="G181" s="9"/>
      <c r="H181" s="5">
        <v>2024</v>
      </c>
      <c r="I181" s="129">
        <v>3861000</v>
      </c>
      <c r="J181" s="133" t="s">
        <v>214</v>
      </c>
      <c r="K181" s="133"/>
      <c r="L181" s="133"/>
      <c r="M181" s="133"/>
    </row>
    <row r="182" spans="1:13">
      <c r="A182" s="113">
        <v>173</v>
      </c>
      <c r="B182" s="41" t="s">
        <v>282</v>
      </c>
      <c r="C182" s="5"/>
      <c r="D182" s="5"/>
      <c r="E182" s="9"/>
      <c r="F182" s="9"/>
      <c r="G182" s="9"/>
      <c r="H182" s="5"/>
      <c r="I182" s="129"/>
      <c r="J182" s="133"/>
      <c r="K182" s="133"/>
      <c r="L182" s="133"/>
      <c r="M182" s="133"/>
    </row>
    <row r="183" spans="1:13">
      <c r="A183" s="113">
        <v>174</v>
      </c>
      <c r="B183" s="135" t="s">
        <v>219</v>
      </c>
      <c r="C183" s="5" t="s">
        <v>208</v>
      </c>
      <c r="D183" s="5">
        <v>2</v>
      </c>
      <c r="E183" s="9"/>
      <c r="F183" s="9"/>
      <c r="G183" s="9"/>
      <c r="H183" s="5">
        <v>2024</v>
      </c>
      <c r="I183" s="129">
        <v>6135000</v>
      </c>
      <c r="J183" s="133" t="s">
        <v>214</v>
      </c>
      <c r="K183" s="133"/>
      <c r="L183" s="133"/>
      <c r="M183" s="133"/>
    </row>
    <row r="184" spans="1:13">
      <c r="A184" s="113">
        <v>175</v>
      </c>
      <c r="B184" s="41" t="s">
        <v>215</v>
      </c>
      <c r="C184" s="5"/>
      <c r="D184" s="5"/>
      <c r="E184" s="9"/>
      <c r="F184" s="9"/>
      <c r="G184" s="9"/>
      <c r="H184" s="5"/>
      <c r="I184" s="129"/>
      <c r="J184" s="133"/>
      <c r="K184" s="133"/>
      <c r="L184" s="133"/>
      <c r="M184" s="133"/>
    </row>
    <row r="185" spans="1:13">
      <c r="A185" s="113">
        <v>176</v>
      </c>
      <c r="B185" s="51" t="s">
        <v>171</v>
      </c>
      <c r="C185" s="5" t="s">
        <v>231</v>
      </c>
      <c r="D185" s="5">
        <v>5</v>
      </c>
      <c r="E185" s="9"/>
      <c r="F185" s="9"/>
      <c r="G185" s="9"/>
      <c r="H185" s="5">
        <v>2024</v>
      </c>
      <c r="I185" s="129">
        <v>2330660</v>
      </c>
      <c r="J185" s="133" t="s">
        <v>214</v>
      </c>
      <c r="K185" s="133"/>
      <c r="L185" s="133"/>
      <c r="M185" s="133"/>
    </row>
    <row r="186" spans="1:13">
      <c r="A186" s="113">
        <v>177</v>
      </c>
      <c r="B186" s="51" t="s">
        <v>216</v>
      </c>
      <c r="C186" s="5" t="s">
        <v>208</v>
      </c>
      <c r="D186" s="5">
        <v>5</v>
      </c>
      <c r="E186" s="9"/>
      <c r="F186" s="9"/>
      <c r="G186" s="9"/>
      <c r="H186" s="5">
        <v>2024</v>
      </c>
      <c r="I186" s="129">
        <v>894200</v>
      </c>
      <c r="J186" s="133" t="s">
        <v>214</v>
      </c>
      <c r="K186" s="133"/>
      <c r="L186" s="133"/>
      <c r="M186" s="133"/>
    </row>
    <row r="187" spans="1:13">
      <c r="A187" s="113">
        <v>178</v>
      </c>
      <c r="B187" s="51" t="s">
        <v>236</v>
      </c>
      <c r="C187" s="5" t="s">
        <v>208</v>
      </c>
      <c r="D187" s="5">
        <v>2</v>
      </c>
      <c r="E187" s="9"/>
      <c r="F187" s="9"/>
      <c r="G187" s="9"/>
      <c r="H187" s="5">
        <v>2016</v>
      </c>
      <c r="I187" s="129">
        <v>1150000</v>
      </c>
      <c r="J187" s="133" t="s">
        <v>214</v>
      </c>
      <c r="K187" s="133"/>
      <c r="L187" s="133"/>
      <c r="M187" s="133"/>
    </row>
    <row r="188" spans="1:13">
      <c r="A188" s="113">
        <v>179</v>
      </c>
      <c r="B188" s="41" t="s">
        <v>338</v>
      </c>
      <c r="C188" s="5"/>
      <c r="D188" s="5"/>
      <c r="E188" s="9"/>
      <c r="F188" s="9"/>
      <c r="G188" s="9"/>
      <c r="H188" s="5"/>
      <c r="I188" s="129"/>
      <c r="J188" s="133"/>
      <c r="K188" s="133"/>
      <c r="L188" s="133"/>
      <c r="M188" s="133"/>
    </row>
    <row r="189" spans="1:13">
      <c r="A189" s="113">
        <v>180</v>
      </c>
      <c r="B189" s="51" t="s">
        <v>246</v>
      </c>
      <c r="C189" s="5" t="s">
        <v>208</v>
      </c>
      <c r="D189" s="5">
        <v>1</v>
      </c>
      <c r="E189" s="9"/>
      <c r="F189" s="9"/>
      <c r="G189" s="9"/>
      <c r="H189" s="5">
        <v>2016</v>
      </c>
      <c r="I189" s="129">
        <v>3200000</v>
      </c>
      <c r="J189" s="133" t="s">
        <v>214</v>
      </c>
      <c r="K189" s="133"/>
      <c r="L189" s="133"/>
      <c r="M189" s="133"/>
    </row>
    <row r="190" spans="1:13">
      <c r="A190" s="113">
        <v>181</v>
      </c>
      <c r="B190" s="51" t="s">
        <v>243</v>
      </c>
      <c r="C190" s="5" t="s">
        <v>231</v>
      </c>
      <c r="D190" s="5">
        <v>1</v>
      </c>
      <c r="E190" s="9"/>
      <c r="F190" s="9"/>
      <c r="G190" s="9"/>
      <c r="H190" s="5">
        <v>2018</v>
      </c>
      <c r="I190" s="129">
        <v>9500000</v>
      </c>
      <c r="J190" s="133" t="s">
        <v>214</v>
      </c>
      <c r="K190" s="133"/>
      <c r="L190" s="133"/>
      <c r="M190" s="133"/>
    </row>
    <row r="191" spans="1:13">
      <c r="A191" s="113">
        <v>182</v>
      </c>
      <c r="B191" s="51" t="s">
        <v>339</v>
      </c>
      <c r="C191" s="5" t="s">
        <v>208</v>
      </c>
      <c r="D191" s="5">
        <v>1</v>
      </c>
      <c r="E191" s="9"/>
      <c r="F191" s="9"/>
      <c r="G191" s="9"/>
      <c r="H191" s="5">
        <v>2016</v>
      </c>
      <c r="I191" s="129">
        <v>6500000</v>
      </c>
      <c r="J191" s="133" t="s">
        <v>214</v>
      </c>
      <c r="K191" s="133"/>
      <c r="L191" s="133"/>
      <c r="M191" s="133"/>
    </row>
    <row r="192" spans="1:13">
      <c r="A192" s="113">
        <v>183</v>
      </c>
      <c r="B192" s="51" t="s">
        <v>340</v>
      </c>
      <c r="C192" s="5" t="s">
        <v>208</v>
      </c>
      <c r="D192" s="5">
        <v>1</v>
      </c>
      <c r="E192" s="9"/>
      <c r="F192" s="9"/>
      <c r="G192" s="9"/>
      <c r="H192" s="5">
        <v>2018</v>
      </c>
      <c r="I192" s="129">
        <v>5200000</v>
      </c>
      <c r="J192" s="133" t="s">
        <v>214</v>
      </c>
      <c r="K192" s="133"/>
      <c r="L192" s="133"/>
      <c r="M192" s="133"/>
    </row>
    <row r="193" spans="1:13">
      <c r="A193" s="113">
        <v>184</v>
      </c>
      <c r="B193" s="51" t="s">
        <v>341</v>
      </c>
      <c r="C193" s="5" t="s">
        <v>208</v>
      </c>
      <c r="D193" s="5">
        <v>1</v>
      </c>
      <c r="E193" s="9"/>
      <c r="F193" s="9"/>
      <c r="G193" s="9"/>
      <c r="H193" s="5">
        <v>2021</v>
      </c>
      <c r="I193" s="129">
        <v>6200000</v>
      </c>
      <c r="J193" s="133" t="s">
        <v>214</v>
      </c>
      <c r="K193" s="133"/>
      <c r="L193" s="133"/>
      <c r="M193" s="133"/>
    </row>
    <row r="194" spans="1:13">
      <c r="A194" s="113">
        <v>185</v>
      </c>
      <c r="B194" s="51" t="s">
        <v>220</v>
      </c>
      <c r="C194" s="5" t="s">
        <v>208</v>
      </c>
      <c r="D194" s="5">
        <v>1</v>
      </c>
      <c r="E194" s="9"/>
      <c r="F194" s="9"/>
      <c r="G194" s="9"/>
      <c r="H194" s="5">
        <v>2018</v>
      </c>
      <c r="I194" s="129">
        <v>6700000</v>
      </c>
      <c r="J194" s="133" t="s">
        <v>214</v>
      </c>
      <c r="K194" s="133"/>
      <c r="L194" s="133"/>
      <c r="M194" s="133"/>
    </row>
    <row r="195" spans="1:13">
      <c r="A195" s="113">
        <v>186</v>
      </c>
      <c r="B195" s="41" t="s">
        <v>222</v>
      </c>
      <c r="C195" s="5"/>
      <c r="D195" s="5"/>
      <c r="E195" s="9"/>
      <c r="F195" s="9"/>
      <c r="G195" s="9"/>
      <c r="H195" s="5"/>
      <c r="I195" s="129"/>
      <c r="J195" s="133"/>
      <c r="K195" s="133"/>
      <c r="L195" s="133"/>
      <c r="M195" s="133"/>
    </row>
    <row r="196" spans="1:13">
      <c r="A196" s="113">
        <v>187</v>
      </c>
      <c r="B196" s="51" t="s">
        <v>239</v>
      </c>
      <c r="C196" s="5" t="s">
        <v>208</v>
      </c>
      <c r="D196" s="5">
        <v>1</v>
      </c>
      <c r="E196" s="9"/>
      <c r="F196" s="9"/>
      <c r="G196" s="9"/>
      <c r="H196" s="5">
        <v>2024</v>
      </c>
      <c r="I196" s="129">
        <v>3861000</v>
      </c>
      <c r="J196" s="133" t="s">
        <v>214</v>
      </c>
      <c r="K196" s="133"/>
      <c r="L196" s="133"/>
      <c r="M196" s="133"/>
    </row>
    <row r="197" spans="1:13">
      <c r="A197" s="113">
        <v>188</v>
      </c>
      <c r="B197" s="51" t="s">
        <v>223</v>
      </c>
      <c r="C197" s="5" t="s">
        <v>208</v>
      </c>
      <c r="D197" s="5">
        <v>2</v>
      </c>
      <c r="E197" s="9"/>
      <c r="F197" s="9"/>
      <c r="G197" s="9"/>
      <c r="H197" s="5">
        <v>2016</v>
      </c>
      <c r="I197" s="129">
        <v>3590000</v>
      </c>
      <c r="J197" s="133" t="s">
        <v>214</v>
      </c>
      <c r="K197" s="133"/>
      <c r="L197" s="133"/>
      <c r="M197" s="133"/>
    </row>
    <row r="198" spans="1:13">
      <c r="A198" s="113">
        <v>189</v>
      </c>
      <c r="B198" s="41" t="s">
        <v>342</v>
      </c>
      <c r="C198" s="5"/>
      <c r="D198" s="5"/>
      <c r="E198" s="9"/>
      <c r="F198" s="9"/>
      <c r="G198" s="9"/>
      <c r="H198" s="5"/>
      <c r="I198" s="129"/>
      <c r="J198" s="133"/>
      <c r="K198" s="133"/>
      <c r="L198" s="133"/>
      <c r="M198" s="133"/>
    </row>
    <row r="199" spans="1:13">
      <c r="A199" s="113">
        <v>190</v>
      </c>
      <c r="B199" s="51" t="s">
        <v>343</v>
      </c>
      <c r="C199" s="5" t="s">
        <v>208</v>
      </c>
      <c r="D199" s="5">
        <v>2</v>
      </c>
      <c r="E199" s="9"/>
      <c r="F199" s="9"/>
      <c r="G199" s="9"/>
      <c r="H199" s="5">
        <v>2021</v>
      </c>
      <c r="I199" s="129">
        <v>5000000</v>
      </c>
      <c r="J199" s="133" t="s">
        <v>214</v>
      </c>
      <c r="K199" s="133"/>
      <c r="L199" s="133"/>
      <c r="M199" s="133"/>
    </row>
    <row r="200" spans="1:13">
      <c r="A200" s="113">
        <v>191</v>
      </c>
      <c r="B200" s="41" t="s">
        <v>344</v>
      </c>
      <c r="C200" s="5"/>
      <c r="D200" s="5"/>
      <c r="E200" s="9"/>
      <c r="F200" s="9"/>
      <c r="G200" s="9"/>
      <c r="H200" s="5"/>
      <c r="I200" s="129"/>
      <c r="J200" s="133"/>
      <c r="K200" s="133"/>
      <c r="L200" s="133"/>
      <c r="M200" s="133"/>
    </row>
    <row r="201" spans="1:13">
      <c r="A201" s="113">
        <v>192</v>
      </c>
      <c r="B201" s="51" t="s">
        <v>345</v>
      </c>
      <c r="C201" s="5" t="s">
        <v>208</v>
      </c>
      <c r="D201" s="5">
        <v>5</v>
      </c>
      <c r="E201" s="9"/>
      <c r="F201" s="9"/>
      <c r="G201" s="9"/>
      <c r="H201" s="5">
        <v>2021</v>
      </c>
      <c r="I201" s="129">
        <v>1230000</v>
      </c>
      <c r="J201" s="133" t="s">
        <v>214</v>
      </c>
      <c r="K201" s="133"/>
      <c r="L201" s="133"/>
      <c r="M201" s="133"/>
    </row>
    <row r="202" spans="1:13">
      <c r="A202" s="113">
        <v>193</v>
      </c>
      <c r="B202" s="2" t="s">
        <v>215</v>
      </c>
      <c r="C202" s="5"/>
      <c r="D202" s="5"/>
      <c r="E202" s="9"/>
      <c r="F202" s="9"/>
      <c r="G202" s="9"/>
      <c r="H202" s="134"/>
      <c r="I202" s="6"/>
      <c r="J202" s="133"/>
      <c r="K202" s="133"/>
      <c r="L202" s="133"/>
      <c r="M202" s="133"/>
    </row>
    <row r="203" spans="1:13">
      <c r="A203" s="113">
        <v>194</v>
      </c>
      <c r="B203" s="2" t="s">
        <v>171</v>
      </c>
      <c r="C203" s="5" t="s">
        <v>231</v>
      </c>
      <c r="D203" s="5">
        <v>3</v>
      </c>
      <c r="E203" s="9"/>
      <c r="F203" s="9"/>
      <c r="G203" s="9"/>
      <c r="H203" s="5">
        <v>2024</v>
      </c>
      <c r="I203" s="6">
        <v>2330660</v>
      </c>
      <c r="J203" s="133" t="s">
        <v>214</v>
      </c>
      <c r="K203" s="133"/>
      <c r="L203" s="133"/>
      <c r="M203" s="133"/>
    </row>
    <row r="204" spans="1:13">
      <c r="A204" s="113">
        <v>195</v>
      </c>
      <c r="B204" s="2" t="s">
        <v>216</v>
      </c>
      <c r="C204" s="5" t="s">
        <v>208</v>
      </c>
      <c r="D204" s="5">
        <v>3</v>
      </c>
      <c r="E204" s="9"/>
      <c r="F204" s="9"/>
      <c r="G204" s="9"/>
      <c r="H204" s="5">
        <v>2024</v>
      </c>
      <c r="I204" s="6">
        <v>894200</v>
      </c>
      <c r="J204" s="133" t="s">
        <v>214</v>
      </c>
      <c r="K204" s="133"/>
      <c r="L204" s="133"/>
      <c r="M204" s="133"/>
    </row>
    <row r="205" spans="1:13">
      <c r="A205" s="113">
        <v>196</v>
      </c>
      <c r="B205" s="2" t="s">
        <v>219</v>
      </c>
      <c r="C205" s="5" t="s">
        <v>208</v>
      </c>
      <c r="D205" s="5">
        <v>1</v>
      </c>
      <c r="E205" s="9"/>
      <c r="F205" s="9"/>
      <c r="G205" s="9"/>
      <c r="H205" s="5">
        <v>2024</v>
      </c>
      <c r="I205" s="6">
        <v>6135000</v>
      </c>
      <c r="J205" s="133" t="s">
        <v>214</v>
      </c>
      <c r="K205" s="133"/>
      <c r="L205" s="133"/>
      <c r="M205" s="133"/>
    </row>
    <row r="206" spans="1:13">
      <c r="A206" s="113">
        <v>197</v>
      </c>
      <c r="B206" s="2" t="s">
        <v>346</v>
      </c>
      <c r="C206" s="5" t="s">
        <v>208</v>
      </c>
      <c r="D206" s="5">
        <v>2</v>
      </c>
      <c r="E206" s="9"/>
      <c r="F206" s="9"/>
      <c r="G206" s="9"/>
      <c r="H206" s="5">
        <v>2017</v>
      </c>
      <c r="I206" s="6">
        <v>1485000</v>
      </c>
      <c r="J206" s="133" t="s">
        <v>214</v>
      </c>
      <c r="K206" s="133"/>
      <c r="L206" s="133"/>
      <c r="M206" s="133"/>
    </row>
    <row r="207" spans="1:13">
      <c r="A207" s="113">
        <v>198</v>
      </c>
      <c r="B207" s="2" t="s">
        <v>347</v>
      </c>
      <c r="C207" s="5" t="s">
        <v>208</v>
      </c>
      <c r="D207" s="5">
        <v>3</v>
      </c>
      <c r="E207" s="9"/>
      <c r="F207" s="9"/>
      <c r="G207" s="9"/>
      <c r="H207" s="5">
        <v>2017</v>
      </c>
      <c r="I207" s="6">
        <v>580800</v>
      </c>
      <c r="J207" s="133" t="s">
        <v>214</v>
      </c>
      <c r="K207" s="133"/>
      <c r="L207" s="133"/>
      <c r="M207" s="133"/>
    </row>
    <row r="208" spans="1:13">
      <c r="A208" s="113">
        <v>199</v>
      </c>
      <c r="B208" s="2" t="s">
        <v>243</v>
      </c>
      <c r="C208" s="5" t="s">
        <v>231</v>
      </c>
      <c r="D208" s="5">
        <v>1</v>
      </c>
      <c r="E208" s="9"/>
      <c r="F208" s="9"/>
      <c r="G208" s="9"/>
      <c r="H208" s="5">
        <v>2021</v>
      </c>
      <c r="I208" s="6">
        <v>9500000</v>
      </c>
      <c r="J208" s="133" t="s">
        <v>214</v>
      </c>
      <c r="K208" s="133"/>
      <c r="L208" s="133"/>
      <c r="M208" s="133"/>
    </row>
    <row r="209" spans="1:13">
      <c r="A209" s="113">
        <v>200</v>
      </c>
      <c r="B209" s="2" t="s">
        <v>368</v>
      </c>
      <c r="C209" s="142"/>
      <c r="D209" s="139"/>
      <c r="E209" s="9"/>
      <c r="F209" s="9"/>
      <c r="G209" s="9"/>
      <c r="H209" s="142"/>
      <c r="I209" s="142"/>
      <c r="J209" s="133"/>
      <c r="K209" s="133"/>
      <c r="L209" s="133"/>
      <c r="M209" s="133"/>
    </row>
    <row r="210" spans="1:13">
      <c r="A210" s="113">
        <v>201</v>
      </c>
      <c r="B210" s="2" t="s">
        <v>215</v>
      </c>
      <c r="C210" s="5"/>
      <c r="D210" s="5"/>
      <c r="E210" s="9"/>
      <c r="F210" s="9"/>
      <c r="G210" s="9"/>
      <c r="H210" s="134"/>
      <c r="I210" s="6"/>
      <c r="J210" s="133"/>
      <c r="K210" s="133"/>
      <c r="L210" s="133"/>
      <c r="M210" s="133"/>
    </row>
    <row r="211" spans="1:13">
      <c r="A211" s="113">
        <v>202</v>
      </c>
      <c r="B211" s="2" t="s">
        <v>171</v>
      </c>
      <c r="C211" s="5" t="s">
        <v>231</v>
      </c>
      <c r="D211" s="5">
        <v>4</v>
      </c>
      <c r="E211" s="9"/>
      <c r="F211" s="9"/>
      <c r="G211" s="9"/>
      <c r="H211" s="5">
        <v>2024</v>
      </c>
      <c r="I211" s="6">
        <v>2330660</v>
      </c>
      <c r="J211" s="133" t="s">
        <v>214</v>
      </c>
      <c r="K211" s="133"/>
      <c r="L211" s="133"/>
      <c r="M211" s="133"/>
    </row>
    <row r="212" spans="1:13">
      <c r="A212" s="113">
        <v>203</v>
      </c>
      <c r="B212" s="2" t="s">
        <v>216</v>
      </c>
      <c r="C212" s="5" t="s">
        <v>208</v>
      </c>
      <c r="D212" s="5">
        <v>4</v>
      </c>
      <c r="E212" s="9"/>
      <c r="F212" s="9"/>
      <c r="G212" s="9"/>
      <c r="H212" s="5">
        <v>2024</v>
      </c>
      <c r="I212" s="6">
        <v>894200</v>
      </c>
      <c r="J212" s="133" t="s">
        <v>214</v>
      </c>
      <c r="K212" s="133"/>
      <c r="L212" s="133"/>
      <c r="M212" s="133"/>
    </row>
    <row r="213" spans="1:13">
      <c r="A213" s="113">
        <v>204</v>
      </c>
      <c r="B213" s="2" t="s">
        <v>369</v>
      </c>
      <c r="C213" s="5"/>
      <c r="D213" s="5"/>
      <c r="E213" s="9"/>
      <c r="F213" s="9"/>
      <c r="G213" s="9"/>
      <c r="H213" s="5"/>
      <c r="I213" s="6"/>
      <c r="J213" s="133"/>
      <c r="K213" s="133"/>
      <c r="L213" s="133"/>
      <c r="M213" s="133"/>
    </row>
    <row r="214" spans="1:13">
      <c r="A214" s="113">
        <v>205</v>
      </c>
      <c r="B214" s="2" t="s">
        <v>339</v>
      </c>
      <c r="C214" s="5" t="s">
        <v>208</v>
      </c>
      <c r="D214" s="5">
        <v>1</v>
      </c>
      <c r="E214" s="9"/>
      <c r="F214" s="9"/>
      <c r="G214" s="9"/>
      <c r="H214" s="5">
        <v>2016</v>
      </c>
      <c r="I214" s="8">
        <v>6500000</v>
      </c>
      <c r="J214" s="133" t="s">
        <v>214</v>
      </c>
      <c r="K214" s="133"/>
      <c r="L214" s="133"/>
      <c r="M214" s="133"/>
    </row>
    <row r="215" spans="1:13">
      <c r="A215" s="113">
        <v>206</v>
      </c>
      <c r="B215" s="2" t="s">
        <v>243</v>
      </c>
      <c r="C215" s="5" t="s">
        <v>231</v>
      </c>
      <c r="D215" s="5">
        <v>1</v>
      </c>
      <c r="E215" s="9"/>
      <c r="F215" s="9"/>
      <c r="G215" s="9"/>
      <c r="H215" s="5">
        <v>2021</v>
      </c>
      <c r="I215" s="6">
        <v>9500000</v>
      </c>
      <c r="J215" s="133" t="s">
        <v>214</v>
      </c>
      <c r="K215" s="133"/>
      <c r="L215" s="133"/>
      <c r="M215" s="133"/>
    </row>
    <row r="216" spans="1:13">
      <c r="A216" s="113">
        <v>207</v>
      </c>
      <c r="B216" s="2" t="s">
        <v>370</v>
      </c>
      <c r="C216" s="5"/>
      <c r="D216" s="5"/>
      <c r="E216" s="9"/>
      <c r="F216" s="9"/>
      <c r="G216" s="9"/>
      <c r="H216" s="5"/>
      <c r="I216" s="6"/>
      <c r="J216" s="133"/>
      <c r="K216" s="133"/>
      <c r="L216" s="133"/>
      <c r="M216" s="133"/>
    </row>
    <row r="217" spans="1:13">
      <c r="A217" s="113">
        <v>208</v>
      </c>
      <c r="B217" s="12" t="s">
        <v>81</v>
      </c>
      <c r="C217" s="12"/>
      <c r="D217" s="12"/>
      <c r="E217" s="9"/>
      <c r="F217" s="9"/>
      <c r="G217" s="9"/>
      <c r="H217" s="128"/>
      <c r="I217" s="129"/>
      <c r="J217" s="133"/>
      <c r="K217" s="133"/>
      <c r="L217" s="133"/>
      <c r="M217" s="133"/>
    </row>
    <row r="218" spans="1:13">
      <c r="A218" s="113">
        <v>209</v>
      </c>
      <c r="B218" s="143" t="s">
        <v>77</v>
      </c>
      <c r="C218" s="143"/>
      <c r="D218" s="143"/>
      <c r="E218" s="144"/>
      <c r="F218" s="144"/>
      <c r="G218" s="144"/>
      <c r="H218" s="144"/>
      <c r="I218" s="143"/>
      <c r="J218" s="133"/>
      <c r="K218" s="133"/>
      <c r="L218" s="133"/>
      <c r="M218" s="133"/>
    </row>
    <row r="219" spans="1:13" ht="26.4">
      <c r="A219" s="11">
        <v>2</v>
      </c>
      <c r="B219" s="12" t="s">
        <v>373</v>
      </c>
      <c r="C219" s="12"/>
      <c r="D219" s="12"/>
      <c r="E219" s="9"/>
      <c r="F219" s="9"/>
      <c r="G219" s="9"/>
      <c r="H219" s="128"/>
      <c r="I219" s="129"/>
      <c r="J219" s="133"/>
      <c r="K219" s="133"/>
      <c r="L219" s="133"/>
      <c r="M219" s="133"/>
    </row>
    <row r="220" spans="1:13">
      <c r="A220" s="113">
        <v>2.1</v>
      </c>
      <c r="B220" s="41" t="s">
        <v>70</v>
      </c>
      <c r="C220" s="41"/>
      <c r="D220" s="41"/>
      <c r="E220" s="32"/>
      <c r="F220" s="32"/>
      <c r="G220" s="32"/>
      <c r="H220" s="145"/>
      <c r="I220" s="146"/>
      <c r="J220" s="133"/>
      <c r="K220" s="133"/>
      <c r="L220" s="133"/>
      <c r="M220" s="133"/>
    </row>
    <row r="221" spans="1:13">
      <c r="A221" s="1">
        <v>1</v>
      </c>
      <c r="B221" s="51" t="s">
        <v>375</v>
      </c>
      <c r="C221" s="5" t="s">
        <v>208</v>
      </c>
      <c r="D221" s="5">
        <v>2</v>
      </c>
      <c r="E221" s="9"/>
      <c r="F221" s="9"/>
      <c r="G221" s="9"/>
      <c r="H221" s="5">
        <v>2019</v>
      </c>
      <c r="I221" s="129">
        <v>5200000</v>
      </c>
      <c r="J221" s="133" t="s">
        <v>214</v>
      </c>
      <c r="K221" s="133"/>
      <c r="L221" s="133"/>
      <c r="M221" s="133"/>
    </row>
    <row r="222" spans="1:13">
      <c r="A222" s="1">
        <v>2</v>
      </c>
      <c r="B222" s="51" t="s">
        <v>376</v>
      </c>
      <c r="C222" s="5" t="s">
        <v>208</v>
      </c>
      <c r="D222" s="5">
        <v>1</v>
      </c>
      <c r="E222" s="9"/>
      <c r="F222" s="9"/>
      <c r="G222" s="9"/>
      <c r="H222" s="5">
        <v>2019</v>
      </c>
      <c r="I222" s="129">
        <v>5900000</v>
      </c>
      <c r="J222" s="133" t="s">
        <v>214</v>
      </c>
      <c r="K222" s="133"/>
      <c r="L222" s="133"/>
      <c r="M222" s="133"/>
    </row>
    <row r="223" spans="1:13">
      <c r="A223" s="1">
        <v>3</v>
      </c>
      <c r="B223" s="51" t="s">
        <v>377</v>
      </c>
      <c r="C223" s="5" t="s">
        <v>208</v>
      </c>
      <c r="D223" s="5">
        <v>1</v>
      </c>
      <c r="E223" s="9"/>
      <c r="F223" s="9"/>
      <c r="G223" s="9"/>
      <c r="H223" s="5">
        <v>2019</v>
      </c>
      <c r="I223" s="129">
        <v>1200000</v>
      </c>
      <c r="J223" s="133" t="s">
        <v>214</v>
      </c>
      <c r="K223" s="133"/>
      <c r="L223" s="133"/>
      <c r="M223" s="133"/>
    </row>
    <row r="224" spans="1:13">
      <c r="A224" s="1">
        <v>4</v>
      </c>
      <c r="B224" s="51" t="s">
        <v>378</v>
      </c>
      <c r="C224" s="5"/>
      <c r="D224" s="5">
        <v>1</v>
      </c>
      <c r="E224" s="9"/>
      <c r="F224" s="9"/>
      <c r="G224" s="9"/>
      <c r="H224" s="5">
        <v>2019</v>
      </c>
      <c r="I224" s="129">
        <v>2500000</v>
      </c>
      <c r="J224" s="133" t="s">
        <v>214</v>
      </c>
      <c r="K224" s="133"/>
      <c r="L224" s="133"/>
      <c r="M224" s="133"/>
    </row>
    <row r="225" spans="1:13">
      <c r="A225" s="1">
        <v>5</v>
      </c>
      <c r="B225" s="51" t="s">
        <v>379</v>
      </c>
      <c r="C225" s="5" t="s">
        <v>208</v>
      </c>
      <c r="D225" s="5">
        <v>2</v>
      </c>
      <c r="E225" s="9"/>
      <c r="F225" s="9"/>
      <c r="G225" s="9"/>
      <c r="H225" s="5">
        <v>2019</v>
      </c>
      <c r="I225" s="129">
        <v>250000</v>
      </c>
      <c r="J225" s="133" t="s">
        <v>214</v>
      </c>
      <c r="K225" s="133"/>
      <c r="L225" s="133"/>
      <c r="M225" s="133"/>
    </row>
    <row r="226" spans="1:13">
      <c r="A226" s="1">
        <v>6</v>
      </c>
      <c r="B226" s="51" t="s">
        <v>380</v>
      </c>
      <c r="C226" s="5" t="s">
        <v>208</v>
      </c>
      <c r="D226" s="5">
        <v>3</v>
      </c>
      <c r="E226" s="9"/>
      <c r="F226" s="9"/>
      <c r="G226" s="9"/>
      <c r="H226" s="5">
        <v>2019</v>
      </c>
      <c r="I226" s="129">
        <v>48000</v>
      </c>
      <c r="J226" s="133" t="s">
        <v>214</v>
      </c>
      <c r="K226" s="133"/>
      <c r="L226" s="133"/>
      <c r="M226" s="133"/>
    </row>
    <row r="227" spans="1:13">
      <c r="A227" s="1">
        <v>7</v>
      </c>
      <c r="B227" s="51" t="s">
        <v>381</v>
      </c>
      <c r="C227" s="5" t="s">
        <v>208</v>
      </c>
      <c r="D227" s="5">
        <v>3</v>
      </c>
      <c r="E227" s="9"/>
      <c r="F227" s="9"/>
      <c r="G227" s="9"/>
      <c r="H227" s="5">
        <v>2019</v>
      </c>
      <c r="I227" s="129">
        <v>48000</v>
      </c>
      <c r="J227" s="133" t="s">
        <v>214</v>
      </c>
      <c r="K227" s="133"/>
      <c r="L227" s="133"/>
      <c r="M227" s="133"/>
    </row>
    <row r="228" spans="1:13">
      <c r="A228" s="1">
        <v>8</v>
      </c>
      <c r="B228" s="51" t="s">
        <v>382</v>
      </c>
      <c r="C228" s="5" t="s">
        <v>208</v>
      </c>
      <c r="D228" s="5">
        <v>2</v>
      </c>
      <c r="E228" s="9"/>
      <c r="F228" s="9"/>
      <c r="G228" s="9"/>
      <c r="H228" s="5">
        <v>2019</v>
      </c>
      <c r="I228" s="129">
        <v>65000</v>
      </c>
      <c r="J228" s="133" t="s">
        <v>214</v>
      </c>
      <c r="K228" s="133"/>
      <c r="L228" s="133"/>
      <c r="M228" s="133"/>
    </row>
    <row r="229" spans="1:13">
      <c r="A229" s="1">
        <v>9</v>
      </c>
      <c r="B229" s="51" t="s">
        <v>383</v>
      </c>
      <c r="C229" s="5" t="s">
        <v>208</v>
      </c>
      <c r="D229" s="5">
        <v>4</v>
      </c>
      <c r="E229" s="9"/>
      <c r="F229" s="9"/>
      <c r="G229" s="9"/>
      <c r="H229" s="5">
        <v>2019</v>
      </c>
      <c r="I229" s="129">
        <v>48000</v>
      </c>
      <c r="J229" s="133" t="s">
        <v>214</v>
      </c>
      <c r="K229" s="133"/>
      <c r="L229" s="133"/>
      <c r="M229" s="133"/>
    </row>
    <row r="230" spans="1:13">
      <c r="A230" s="1">
        <v>10</v>
      </c>
      <c r="B230" s="51" t="s">
        <v>384</v>
      </c>
      <c r="C230" s="5" t="s">
        <v>208</v>
      </c>
      <c r="D230" s="5">
        <v>3</v>
      </c>
      <c r="E230" s="9"/>
      <c r="F230" s="9"/>
      <c r="G230" s="9"/>
      <c r="H230" s="5">
        <v>2019</v>
      </c>
      <c r="I230" s="129">
        <v>48000</v>
      </c>
      <c r="J230" s="133" t="s">
        <v>214</v>
      </c>
      <c r="K230" s="133"/>
      <c r="L230" s="133"/>
      <c r="M230" s="133"/>
    </row>
    <row r="231" spans="1:13">
      <c r="A231" s="1">
        <v>11</v>
      </c>
      <c r="B231" s="51" t="s">
        <v>385</v>
      </c>
      <c r="C231" s="5" t="s">
        <v>208</v>
      </c>
      <c r="D231" s="5">
        <v>2</v>
      </c>
      <c r="E231" s="9"/>
      <c r="F231" s="9"/>
      <c r="G231" s="9"/>
      <c r="H231" s="5">
        <v>2019</v>
      </c>
      <c r="I231" s="129">
        <v>48000</v>
      </c>
      <c r="J231" s="133" t="s">
        <v>214</v>
      </c>
      <c r="K231" s="133"/>
      <c r="L231" s="133"/>
      <c r="M231" s="133"/>
    </row>
    <row r="232" spans="1:13">
      <c r="A232" s="1">
        <v>12</v>
      </c>
      <c r="B232" s="51" t="s">
        <v>386</v>
      </c>
      <c r="C232" s="5" t="s">
        <v>208</v>
      </c>
      <c r="D232" s="5">
        <v>2</v>
      </c>
      <c r="E232" s="9"/>
      <c r="F232" s="9"/>
      <c r="G232" s="9"/>
      <c r="H232" s="5">
        <v>2019</v>
      </c>
      <c r="I232" s="129">
        <v>1350000</v>
      </c>
      <c r="J232" s="133" t="s">
        <v>214</v>
      </c>
      <c r="K232" s="133"/>
      <c r="L232" s="133"/>
      <c r="M232" s="133"/>
    </row>
    <row r="233" spans="1:13">
      <c r="A233" s="1">
        <v>13</v>
      </c>
      <c r="B233" s="51" t="s">
        <v>387</v>
      </c>
      <c r="C233" s="5"/>
      <c r="D233" s="5">
        <v>1</v>
      </c>
      <c r="E233" s="9"/>
      <c r="F233" s="9"/>
      <c r="G233" s="9"/>
      <c r="H233" s="5">
        <v>2019</v>
      </c>
      <c r="I233" s="129">
        <v>1600000</v>
      </c>
      <c r="J233" s="133" t="s">
        <v>214</v>
      </c>
      <c r="K233" s="133"/>
      <c r="L233" s="133"/>
      <c r="M233" s="133"/>
    </row>
    <row r="234" spans="1:13">
      <c r="A234" s="1">
        <v>14</v>
      </c>
      <c r="B234" s="51" t="s">
        <v>388</v>
      </c>
      <c r="C234" s="5" t="s">
        <v>231</v>
      </c>
      <c r="D234" s="5">
        <v>1</v>
      </c>
      <c r="E234" s="9"/>
      <c r="F234" s="9"/>
      <c r="G234" s="9"/>
      <c r="H234" s="5">
        <v>2019</v>
      </c>
      <c r="I234" s="129">
        <v>1550000</v>
      </c>
      <c r="J234" s="133" t="s">
        <v>214</v>
      </c>
      <c r="K234" s="133"/>
      <c r="L234" s="133"/>
      <c r="M234" s="133"/>
    </row>
    <row r="235" spans="1:13">
      <c r="A235" s="1">
        <v>15</v>
      </c>
      <c r="B235" s="51" t="s">
        <v>389</v>
      </c>
      <c r="C235" s="5" t="s">
        <v>208</v>
      </c>
      <c r="D235" s="5">
        <v>1</v>
      </c>
      <c r="E235" s="9"/>
      <c r="F235" s="9"/>
      <c r="G235" s="9"/>
      <c r="H235" s="5">
        <v>2019</v>
      </c>
      <c r="I235" s="129">
        <v>1200000</v>
      </c>
      <c r="J235" s="133" t="s">
        <v>214</v>
      </c>
      <c r="K235" s="133"/>
      <c r="L235" s="133"/>
      <c r="M235" s="133"/>
    </row>
    <row r="236" spans="1:13">
      <c r="A236" s="1">
        <v>16</v>
      </c>
      <c r="B236" s="51" t="s">
        <v>390</v>
      </c>
      <c r="C236" s="5" t="s">
        <v>208</v>
      </c>
      <c r="D236" s="5">
        <v>1</v>
      </c>
      <c r="E236" s="9"/>
      <c r="F236" s="9"/>
      <c r="G236" s="9"/>
      <c r="H236" s="5">
        <v>2019</v>
      </c>
      <c r="I236" s="129">
        <v>594000</v>
      </c>
      <c r="J236" s="133" t="s">
        <v>214</v>
      </c>
      <c r="K236" s="133"/>
      <c r="L236" s="133"/>
      <c r="M236" s="133"/>
    </row>
    <row r="237" spans="1:13">
      <c r="A237" s="1">
        <v>17</v>
      </c>
      <c r="B237" s="51" t="s">
        <v>391</v>
      </c>
      <c r="C237" s="5" t="s">
        <v>208</v>
      </c>
      <c r="D237" s="5">
        <v>1</v>
      </c>
      <c r="E237" s="9"/>
      <c r="F237" s="9"/>
      <c r="G237" s="9"/>
      <c r="H237" s="5">
        <v>2019</v>
      </c>
      <c r="I237" s="129">
        <v>440000</v>
      </c>
      <c r="J237" s="133" t="s">
        <v>214</v>
      </c>
      <c r="K237" s="133"/>
      <c r="L237" s="133"/>
      <c r="M237" s="133"/>
    </row>
    <row r="238" spans="1:13">
      <c r="A238" s="1">
        <v>18</v>
      </c>
      <c r="B238" s="51" t="s">
        <v>389</v>
      </c>
      <c r="C238" s="5" t="s">
        <v>208</v>
      </c>
      <c r="D238" s="5">
        <v>1</v>
      </c>
      <c r="E238" s="9"/>
      <c r="F238" s="9"/>
      <c r="G238" s="9"/>
      <c r="H238" s="5">
        <v>2019</v>
      </c>
      <c r="I238" s="129">
        <v>120000</v>
      </c>
      <c r="J238" s="133" t="s">
        <v>214</v>
      </c>
      <c r="K238" s="133"/>
      <c r="L238" s="133"/>
      <c r="M238" s="133"/>
    </row>
    <row r="239" spans="1:13">
      <c r="A239" s="1">
        <v>19</v>
      </c>
      <c r="B239" s="51" t="s">
        <v>392</v>
      </c>
      <c r="C239" s="5" t="s">
        <v>208</v>
      </c>
      <c r="D239" s="5">
        <v>3</v>
      </c>
      <c r="E239" s="9"/>
      <c r="F239" s="9"/>
      <c r="G239" s="9"/>
      <c r="H239" s="5">
        <v>2019</v>
      </c>
      <c r="I239" s="129">
        <v>1100000</v>
      </c>
      <c r="J239" s="133" t="s">
        <v>214</v>
      </c>
      <c r="K239" s="133"/>
      <c r="L239" s="133"/>
      <c r="M239" s="133"/>
    </row>
    <row r="240" spans="1:13">
      <c r="A240" s="1">
        <v>20</v>
      </c>
      <c r="B240" s="51" t="s">
        <v>393</v>
      </c>
      <c r="C240" s="5" t="s">
        <v>208</v>
      </c>
      <c r="D240" s="5">
        <v>1</v>
      </c>
      <c r="E240" s="9"/>
      <c r="F240" s="9"/>
      <c r="G240" s="9"/>
      <c r="H240" s="5">
        <v>2019</v>
      </c>
      <c r="I240" s="129">
        <v>1610000</v>
      </c>
      <c r="J240" s="133" t="s">
        <v>214</v>
      </c>
      <c r="K240" s="133"/>
      <c r="L240" s="133"/>
      <c r="M240" s="133"/>
    </row>
    <row r="241" spans="1:13">
      <c r="A241" s="1">
        <v>21</v>
      </c>
      <c r="B241" s="51" t="s">
        <v>394</v>
      </c>
      <c r="C241" s="5" t="s">
        <v>208</v>
      </c>
      <c r="D241" s="5">
        <v>2</v>
      </c>
      <c r="E241" s="9"/>
      <c r="F241" s="9"/>
      <c r="G241" s="9"/>
      <c r="H241" s="5">
        <v>2019</v>
      </c>
      <c r="I241" s="129">
        <v>120000</v>
      </c>
      <c r="J241" s="133" t="s">
        <v>214</v>
      </c>
      <c r="K241" s="133"/>
      <c r="L241" s="133"/>
      <c r="M241" s="133"/>
    </row>
    <row r="242" spans="1:13">
      <c r="A242" s="1">
        <v>22</v>
      </c>
      <c r="B242" s="51" t="s">
        <v>395</v>
      </c>
      <c r="C242" s="5" t="s">
        <v>208</v>
      </c>
      <c r="D242" s="5">
        <v>1</v>
      </c>
      <c r="E242" s="9"/>
      <c r="F242" s="9"/>
      <c r="G242" s="9"/>
      <c r="H242" s="5">
        <v>2019</v>
      </c>
      <c r="I242" s="129">
        <v>50000</v>
      </c>
      <c r="J242" s="133" t="s">
        <v>214</v>
      </c>
      <c r="K242" s="133"/>
      <c r="L242" s="133"/>
      <c r="M242" s="133"/>
    </row>
    <row r="243" spans="1:13">
      <c r="A243" s="1">
        <v>23</v>
      </c>
      <c r="B243" s="51" t="s">
        <v>396</v>
      </c>
      <c r="C243" s="5" t="s">
        <v>208</v>
      </c>
      <c r="D243" s="5">
        <v>1</v>
      </c>
      <c r="E243" s="9"/>
      <c r="F243" s="9"/>
      <c r="G243" s="9"/>
      <c r="H243" s="5">
        <v>2019</v>
      </c>
      <c r="I243" s="129">
        <v>600000</v>
      </c>
      <c r="J243" s="133" t="s">
        <v>214</v>
      </c>
      <c r="K243" s="133"/>
      <c r="L243" s="133"/>
      <c r="M243" s="133"/>
    </row>
    <row r="244" spans="1:13">
      <c r="A244" s="1">
        <v>24</v>
      </c>
      <c r="B244" s="51" t="s">
        <v>397</v>
      </c>
      <c r="C244" s="5" t="s">
        <v>208</v>
      </c>
      <c r="D244" s="5">
        <v>2</v>
      </c>
      <c r="E244" s="9"/>
      <c r="F244" s="9"/>
      <c r="G244" s="9"/>
      <c r="H244" s="5">
        <v>2019</v>
      </c>
      <c r="I244" s="129">
        <v>250000</v>
      </c>
      <c r="J244" s="133" t="s">
        <v>214</v>
      </c>
      <c r="K244" s="133"/>
      <c r="L244" s="133"/>
      <c r="M244" s="133"/>
    </row>
    <row r="245" spans="1:13">
      <c r="A245" s="1">
        <v>25</v>
      </c>
      <c r="B245" s="51" t="s">
        <v>398</v>
      </c>
      <c r="C245" s="5" t="s">
        <v>208</v>
      </c>
      <c r="D245" s="5">
        <v>2</v>
      </c>
      <c r="E245" s="9"/>
      <c r="F245" s="9"/>
      <c r="G245" s="9"/>
      <c r="H245" s="5">
        <v>2019</v>
      </c>
      <c r="I245" s="129">
        <v>30000</v>
      </c>
      <c r="J245" s="133" t="s">
        <v>214</v>
      </c>
      <c r="K245" s="133"/>
      <c r="L245" s="133"/>
      <c r="M245" s="133"/>
    </row>
    <row r="246" spans="1:13">
      <c r="A246" s="1">
        <v>26</v>
      </c>
      <c r="B246" s="51" t="s">
        <v>399</v>
      </c>
      <c r="C246" s="5" t="s">
        <v>208</v>
      </c>
      <c r="D246" s="5">
        <v>1</v>
      </c>
      <c r="E246" s="9"/>
      <c r="F246" s="9"/>
      <c r="G246" s="9"/>
      <c r="H246" s="5">
        <v>2019</v>
      </c>
      <c r="I246" s="129">
        <v>320000</v>
      </c>
      <c r="J246" s="133" t="s">
        <v>214</v>
      </c>
      <c r="K246" s="133"/>
      <c r="L246" s="133"/>
      <c r="M246" s="133"/>
    </row>
    <row r="247" spans="1:13">
      <c r="A247" s="1">
        <v>27</v>
      </c>
      <c r="B247" s="51" t="s">
        <v>400</v>
      </c>
      <c r="C247" s="5" t="s">
        <v>208</v>
      </c>
      <c r="D247" s="5">
        <v>2</v>
      </c>
      <c r="E247" s="9"/>
      <c r="F247" s="9"/>
      <c r="G247" s="9"/>
      <c r="H247" s="5">
        <v>2019</v>
      </c>
      <c r="I247" s="129">
        <v>150000</v>
      </c>
      <c r="J247" s="133" t="s">
        <v>214</v>
      </c>
      <c r="K247" s="133"/>
      <c r="L247" s="133"/>
      <c r="M247" s="133"/>
    </row>
    <row r="248" spans="1:13">
      <c r="A248" s="1">
        <v>28</v>
      </c>
      <c r="B248" s="51" t="s">
        <v>401</v>
      </c>
      <c r="C248" s="5" t="s">
        <v>208</v>
      </c>
      <c r="D248" s="5">
        <v>1</v>
      </c>
      <c r="E248" s="9"/>
      <c r="F248" s="9"/>
      <c r="G248" s="9"/>
      <c r="H248" s="5">
        <v>2019</v>
      </c>
      <c r="I248" s="129">
        <v>350000</v>
      </c>
      <c r="J248" s="133" t="s">
        <v>214</v>
      </c>
      <c r="K248" s="133"/>
      <c r="L248" s="133"/>
      <c r="M248" s="133"/>
    </row>
    <row r="249" spans="1:13">
      <c r="A249" s="1">
        <v>29</v>
      </c>
      <c r="B249" s="51" t="s">
        <v>402</v>
      </c>
      <c r="C249" s="5" t="s">
        <v>208</v>
      </c>
      <c r="D249" s="5">
        <v>1</v>
      </c>
      <c r="E249" s="9"/>
      <c r="F249" s="9"/>
      <c r="G249" s="9"/>
      <c r="H249" s="5">
        <v>2019</v>
      </c>
      <c r="I249" s="129">
        <v>5000</v>
      </c>
      <c r="J249" s="133" t="s">
        <v>214</v>
      </c>
      <c r="K249" s="133"/>
      <c r="L249" s="133"/>
      <c r="M249" s="133"/>
    </row>
    <row r="250" spans="1:13">
      <c r="A250" s="1">
        <v>30</v>
      </c>
      <c r="B250" s="51" t="s">
        <v>403</v>
      </c>
      <c r="C250" s="5" t="s">
        <v>208</v>
      </c>
      <c r="D250" s="5">
        <v>2</v>
      </c>
      <c r="E250" s="9"/>
      <c r="F250" s="9"/>
      <c r="G250" s="9"/>
      <c r="H250" s="5">
        <v>2019</v>
      </c>
      <c r="I250" s="129">
        <v>250000</v>
      </c>
      <c r="J250" s="133" t="s">
        <v>214</v>
      </c>
      <c r="K250" s="133"/>
      <c r="L250" s="133"/>
      <c r="M250" s="133"/>
    </row>
    <row r="251" spans="1:13">
      <c r="A251" s="1">
        <v>31</v>
      </c>
      <c r="B251" s="51" t="s">
        <v>404</v>
      </c>
      <c r="C251" s="5" t="s">
        <v>208</v>
      </c>
      <c r="D251" s="5">
        <v>2</v>
      </c>
      <c r="E251" s="9"/>
      <c r="F251" s="9"/>
      <c r="G251" s="9"/>
      <c r="H251" s="5">
        <v>2019</v>
      </c>
      <c r="I251" s="129">
        <v>890000</v>
      </c>
      <c r="J251" s="133" t="s">
        <v>214</v>
      </c>
      <c r="K251" s="133"/>
      <c r="L251" s="133"/>
      <c r="M251" s="133"/>
    </row>
    <row r="252" spans="1:13">
      <c r="A252" s="1">
        <v>32</v>
      </c>
      <c r="B252" s="51" t="s">
        <v>405</v>
      </c>
      <c r="C252" s="5" t="s">
        <v>208</v>
      </c>
      <c r="D252" s="5">
        <v>2</v>
      </c>
      <c r="E252" s="9"/>
      <c r="F252" s="9"/>
      <c r="G252" s="9"/>
      <c r="H252" s="5">
        <v>2019</v>
      </c>
      <c r="I252" s="129">
        <v>5500000</v>
      </c>
      <c r="J252" s="133" t="s">
        <v>214</v>
      </c>
      <c r="K252" s="133"/>
      <c r="L252" s="133"/>
      <c r="M252" s="133"/>
    </row>
    <row r="253" spans="1:13">
      <c r="A253" s="1">
        <v>33</v>
      </c>
      <c r="B253" s="51" t="s">
        <v>406</v>
      </c>
      <c r="C253" s="5" t="s">
        <v>208</v>
      </c>
      <c r="D253" s="5">
        <v>2</v>
      </c>
      <c r="E253" s="9"/>
      <c r="F253" s="9"/>
      <c r="G253" s="9"/>
      <c r="H253" s="5">
        <v>2019</v>
      </c>
      <c r="I253" s="129">
        <v>500000</v>
      </c>
      <c r="J253" s="133" t="s">
        <v>214</v>
      </c>
      <c r="K253" s="133"/>
      <c r="L253" s="133"/>
      <c r="M253" s="133"/>
    </row>
    <row r="254" spans="1:13">
      <c r="A254" s="1">
        <v>34</v>
      </c>
      <c r="B254" s="51" t="s">
        <v>407</v>
      </c>
      <c r="C254" s="5" t="s">
        <v>208</v>
      </c>
      <c r="D254" s="5">
        <v>2</v>
      </c>
      <c r="E254" s="9"/>
      <c r="F254" s="9"/>
      <c r="G254" s="9"/>
      <c r="H254" s="5">
        <v>2019</v>
      </c>
      <c r="I254" s="129">
        <v>110000</v>
      </c>
      <c r="J254" s="133" t="s">
        <v>214</v>
      </c>
      <c r="K254" s="133"/>
      <c r="L254" s="133"/>
      <c r="M254" s="133"/>
    </row>
    <row r="255" spans="1:13">
      <c r="A255" s="1">
        <v>35</v>
      </c>
      <c r="B255" s="51" t="s">
        <v>408</v>
      </c>
      <c r="C255" s="5" t="s">
        <v>208</v>
      </c>
      <c r="D255" s="5">
        <v>2</v>
      </c>
      <c r="E255" s="9"/>
      <c r="F255" s="9"/>
      <c r="G255" s="9"/>
      <c r="H255" s="5">
        <v>2019</v>
      </c>
      <c r="I255" s="129">
        <v>110000</v>
      </c>
      <c r="J255" s="133" t="s">
        <v>214</v>
      </c>
      <c r="K255" s="133"/>
      <c r="L255" s="133"/>
      <c r="M255" s="133"/>
    </row>
    <row r="256" spans="1:13">
      <c r="A256" s="1">
        <v>36</v>
      </c>
      <c r="B256" s="51" t="s">
        <v>409</v>
      </c>
      <c r="C256" s="5" t="s">
        <v>208</v>
      </c>
      <c r="D256" s="5">
        <v>3</v>
      </c>
      <c r="E256" s="9"/>
      <c r="F256" s="9"/>
      <c r="G256" s="9"/>
      <c r="H256" s="5">
        <v>2019</v>
      </c>
      <c r="I256" s="129">
        <v>1200000</v>
      </c>
      <c r="J256" s="133" t="s">
        <v>214</v>
      </c>
      <c r="K256" s="133"/>
      <c r="L256" s="133"/>
      <c r="M256" s="133"/>
    </row>
    <row r="257" spans="1:13">
      <c r="A257" s="1">
        <v>37</v>
      </c>
      <c r="B257" s="51" t="s">
        <v>410</v>
      </c>
      <c r="C257" s="5" t="s">
        <v>208</v>
      </c>
      <c r="D257" s="5">
        <v>2</v>
      </c>
      <c r="E257" s="9"/>
      <c r="F257" s="9"/>
      <c r="G257" s="9"/>
      <c r="H257" s="5">
        <v>2019</v>
      </c>
      <c r="I257" s="129">
        <v>50000</v>
      </c>
      <c r="J257" s="133" t="s">
        <v>214</v>
      </c>
      <c r="K257" s="133"/>
      <c r="L257" s="133"/>
      <c r="M257" s="133"/>
    </row>
    <row r="258" spans="1:13">
      <c r="A258" s="1">
        <v>38</v>
      </c>
      <c r="B258" s="51" t="s">
        <v>411</v>
      </c>
      <c r="C258" s="5" t="s">
        <v>208</v>
      </c>
      <c r="D258" s="5">
        <v>2</v>
      </c>
      <c r="E258" s="9"/>
      <c r="F258" s="9"/>
      <c r="G258" s="9"/>
      <c r="H258" s="5">
        <v>2019</v>
      </c>
      <c r="I258" s="129">
        <v>50000</v>
      </c>
      <c r="J258" s="133" t="s">
        <v>214</v>
      </c>
      <c r="K258" s="133"/>
      <c r="L258" s="133"/>
      <c r="M258" s="133"/>
    </row>
    <row r="259" spans="1:13">
      <c r="A259" s="1">
        <v>39</v>
      </c>
      <c r="B259" s="51" t="s">
        <v>412</v>
      </c>
      <c r="C259" s="5" t="s">
        <v>231</v>
      </c>
      <c r="D259" s="5">
        <v>2</v>
      </c>
      <c r="E259" s="9"/>
      <c r="F259" s="9"/>
      <c r="G259" s="9"/>
      <c r="H259" s="5">
        <v>2019</v>
      </c>
      <c r="I259" s="129">
        <v>790000</v>
      </c>
      <c r="J259" s="133" t="s">
        <v>214</v>
      </c>
      <c r="K259" s="133"/>
      <c r="L259" s="133"/>
      <c r="M259" s="133"/>
    </row>
    <row r="260" spans="1:13">
      <c r="A260" s="1">
        <v>40</v>
      </c>
      <c r="B260" s="51" t="s">
        <v>413</v>
      </c>
      <c r="C260" s="5" t="s">
        <v>231</v>
      </c>
      <c r="D260" s="5">
        <v>2</v>
      </c>
      <c r="E260" s="9"/>
      <c r="F260" s="9"/>
      <c r="G260" s="9"/>
      <c r="H260" s="5">
        <v>2019</v>
      </c>
      <c r="I260" s="129">
        <v>750000</v>
      </c>
      <c r="J260" s="133" t="s">
        <v>214</v>
      </c>
      <c r="K260" s="133"/>
      <c r="L260" s="133"/>
      <c r="M260" s="133"/>
    </row>
    <row r="261" spans="1:13">
      <c r="A261" s="1">
        <v>41</v>
      </c>
      <c r="B261" s="51" t="s">
        <v>414</v>
      </c>
      <c r="C261" s="5" t="s">
        <v>231</v>
      </c>
      <c r="D261" s="5">
        <v>1</v>
      </c>
      <c r="E261" s="9"/>
      <c r="F261" s="9"/>
      <c r="G261" s="9"/>
      <c r="H261" s="5">
        <v>2019</v>
      </c>
      <c r="I261" s="129">
        <v>6800000</v>
      </c>
      <c r="J261" s="133" t="s">
        <v>214</v>
      </c>
      <c r="K261" s="133"/>
      <c r="L261" s="133"/>
      <c r="M261" s="133"/>
    </row>
    <row r="262" spans="1:13">
      <c r="A262" s="1">
        <v>42</v>
      </c>
      <c r="B262" s="51" t="s">
        <v>415</v>
      </c>
      <c r="C262" s="5" t="s">
        <v>231</v>
      </c>
      <c r="D262" s="5">
        <v>2</v>
      </c>
      <c r="E262" s="9"/>
      <c r="F262" s="9"/>
      <c r="G262" s="9"/>
      <c r="H262" s="5">
        <v>2019</v>
      </c>
      <c r="I262" s="129">
        <v>225000</v>
      </c>
      <c r="J262" s="133" t="s">
        <v>214</v>
      </c>
      <c r="K262" s="133"/>
      <c r="L262" s="133"/>
      <c r="M262" s="133"/>
    </row>
    <row r="263" spans="1:13">
      <c r="A263" s="1">
        <v>43</v>
      </c>
      <c r="B263" s="51" t="s">
        <v>416</v>
      </c>
      <c r="C263" s="5" t="s">
        <v>208</v>
      </c>
      <c r="D263" s="5">
        <v>2</v>
      </c>
      <c r="E263" s="9"/>
      <c r="F263" s="9"/>
      <c r="G263" s="9"/>
      <c r="H263" s="5">
        <v>2019</v>
      </c>
      <c r="I263" s="129">
        <v>55000</v>
      </c>
      <c r="J263" s="133" t="s">
        <v>214</v>
      </c>
      <c r="K263" s="133"/>
      <c r="L263" s="133"/>
      <c r="M263" s="133"/>
    </row>
    <row r="264" spans="1:13">
      <c r="A264" s="1">
        <v>44</v>
      </c>
      <c r="B264" s="51" t="s">
        <v>417</v>
      </c>
      <c r="C264" s="5" t="s">
        <v>208</v>
      </c>
      <c r="D264" s="5">
        <v>1</v>
      </c>
      <c r="E264" s="9"/>
      <c r="F264" s="9"/>
      <c r="G264" s="9"/>
      <c r="H264" s="5">
        <v>2019</v>
      </c>
      <c r="I264" s="129">
        <v>600000</v>
      </c>
      <c r="J264" s="133" t="s">
        <v>214</v>
      </c>
      <c r="K264" s="133"/>
      <c r="L264" s="133"/>
      <c r="M264" s="133"/>
    </row>
    <row r="265" spans="1:13">
      <c r="A265" s="1">
        <v>45</v>
      </c>
      <c r="B265" s="51" t="s">
        <v>418</v>
      </c>
      <c r="C265" s="5" t="s">
        <v>208</v>
      </c>
      <c r="D265" s="5">
        <v>1</v>
      </c>
      <c r="E265" s="9"/>
      <c r="F265" s="9"/>
      <c r="G265" s="9"/>
      <c r="H265" s="5">
        <v>2019</v>
      </c>
      <c r="I265" s="129">
        <v>500000</v>
      </c>
      <c r="J265" s="133" t="s">
        <v>214</v>
      </c>
      <c r="K265" s="133"/>
      <c r="L265" s="133"/>
      <c r="M265" s="133"/>
    </row>
    <row r="266" spans="1:13">
      <c r="A266" s="1">
        <v>46</v>
      </c>
      <c r="B266" s="51" t="s">
        <v>419</v>
      </c>
      <c r="C266" s="5" t="s">
        <v>208</v>
      </c>
      <c r="D266" s="5">
        <v>2</v>
      </c>
      <c r="E266" s="9"/>
      <c r="F266" s="9"/>
      <c r="G266" s="9"/>
      <c r="H266" s="5">
        <v>2019</v>
      </c>
      <c r="I266" s="129">
        <v>350000</v>
      </c>
      <c r="J266" s="133" t="s">
        <v>214</v>
      </c>
      <c r="K266" s="133"/>
      <c r="L266" s="133"/>
      <c r="M266" s="133"/>
    </row>
    <row r="267" spans="1:13">
      <c r="A267" s="1">
        <v>47</v>
      </c>
      <c r="B267" s="51" t="s">
        <v>420</v>
      </c>
      <c r="C267" s="5" t="s">
        <v>208</v>
      </c>
      <c r="D267" s="5">
        <v>2</v>
      </c>
      <c r="E267" s="9"/>
      <c r="F267" s="9"/>
      <c r="G267" s="9"/>
      <c r="H267" s="5">
        <v>2019</v>
      </c>
      <c r="I267" s="129">
        <v>350000</v>
      </c>
      <c r="J267" s="133" t="s">
        <v>214</v>
      </c>
      <c r="K267" s="133"/>
      <c r="L267" s="133"/>
      <c r="M267" s="133"/>
    </row>
    <row r="268" spans="1:13">
      <c r="A268" s="1">
        <v>48</v>
      </c>
      <c r="B268" s="51" t="s">
        <v>421</v>
      </c>
      <c r="C268" s="5" t="s">
        <v>208</v>
      </c>
      <c r="D268" s="5">
        <v>2</v>
      </c>
      <c r="E268" s="9"/>
      <c r="F268" s="9"/>
      <c r="G268" s="9"/>
      <c r="H268" s="5">
        <v>2019</v>
      </c>
      <c r="I268" s="129">
        <v>80000</v>
      </c>
      <c r="J268" s="133" t="s">
        <v>214</v>
      </c>
      <c r="K268" s="133"/>
      <c r="L268" s="133"/>
      <c r="M268" s="133"/>
    </row>
    <row r="269" spans="1:13">
      <c r="A269" s="1">
        <v>49</v>
      </c>
      <c r="B269" s="51" t="s">
        <v>422</v>
      </c>
      <c r="C269" s="5" t="s">
        <v>208</v>
      </c>
      <c r="D269" s="5">
        <v>2</v>
      </c>
      <c r="E269" s="9"/>
      <c r="F269" s="9"/>
      <c r="G269" s="9"/>
      <c r="H269" s="5">
        <v>2019</v>
      </c>
      <c r="I269" s="129">
        <v>80000</v>
      </c>
      <c r="J269" s="133" t="s">
        <v>214</v>
      </c>
      <c r="K269" s="133"/>
      <c r="L269" s="133"/>
      <c r="M269" s="133"/>
    </row>
    <row r="270" spans="1:13">
      <c r="A270" s="1">
        <v>50</v>
      </c>
      <c r="B270" s="51" t="s">
        <v>423</v>
      </c>
      <c r="C270" s="5" t="s">
        <v>208</v>
      </c>
      <c r="D270" s="5">
        <v>8</v>
      </c>
      <c r="E270" s="9"/>
      <c r="F270" s="9"/>
      <c r="G270" s="9"/>
      <c r="H270" s="5">
        <v>2019</v>
      </c>
      <c r="I270" s="129">
        <v>10000</v>
      </c>
      <c r="J270" s="133" t="s">
        <v>214</v>
      </c>
      <c r="K270" s="133"/>
      <c r="L270" s="133"/>
      <c r="M270" s="133"/>
    </row>
    <row r="271" spans="1:13">
      <c r="A271" s="1">
        <v>51</v>
      </c>
      <c r="B271" s="51" t="s">
        <v>392</v>
      </c>
      <c r="C271" s="5"/>
      <c r="D271" s="5">
        <v>3</v>
      </c>
      <c r="E271" s="9"/>
      <c r="F271" s="9"/>
      <c r="G271" s="9"/>
      <c r="H271" s="5">
        <v>2019</v>
      </c>
      <c r="I271" s="129">
        <v>500000</v>
      </c>
      <c r="J271" s="133" t="s">
        <v>214</v>
      </c>
      <c r="K271" s="133"/>
      <c r="L271" s="133"/>
      <c r="M271" s="133"/>
    </row>
    <row r="272" spans="1:13">
      <c r="A272" s="1">
        <v>52</v>
      </c>
      <c r="B272" s="51" t="s">
        <v>424</v>
      </c>
      <c r="C272" s="5" t="s">
        <v>208</v>
      </c>
      <c r="D272" s="5">
        <v>2</v>
      </c>
      <c r="E272" s="9"/>
      <c r="F272" s="9"/>
      <c r="G272" s="9"/>
      <c r="H272" s="5">
        <v>2019</v>
      </c>
      <c r="I272" s="129">
        <v>950000</v>
      </c>
      <c r="J272" s="133" t="s">
        <v>214</v>
      </c>
      <c r="K272" s="133"/>
      <c r="L272" s="133"/>
      <c r="M272" s="133"/>
    </row>
    <row r="273" spans="1:13">
      <c r="A273" s="1">
        <v>53</v>
      </c>
      <c r="B273" s="51" t="s">
        <v>425</v>
      </c>
      <c r="C273" s="5" t="s">
        <v>208</v>
      </c>
      <c r="D273" s="5">
        <v>2</v>
      </c>
      <c r="E273" s="9"/>
      <c r="F273" s="9"/>
      <c r="G273" s="9"/>
      <c r="H273" s="5">
        <v>2019</v>
      </c>
      <c r="I273" s="129">
        <v>250000</v>
      </c>
      <c r="J273" s="133" t="s">
        <v>214</v>
      </c>
      <c r="K273" s="133"/>
      <c r="L273" s="133"/>
      <c r="M273" s="133"/>
    </row>
    <row r="274" spans="1:13">
      <c r="A274" s="1">
        <v>54</v>
      </c>
      <c r="B274" s="51" t="s">
        <v>426</v>
      </c>
      <c r="C274" s="5" t="s">
        <v>208</v>
      </c>
      <c r="D274" s="5">
        <v>2</v>
      </c>
      <c r="E274" s="9"/>
      <c r="F274" s="9"/>
      <c r="G274" s="9"/>
      <c r="H274" s="5">
        <v>2019</v>
      </c>
      <c r="I274" s="129">
        <v>250000</v>
      </c>
      <c r="J274" s="133" t="s">
        <v>214</v>
      </c>
      <c r="K274" s="133"/>
      <c r="L274" s="133"/>
      <c r="M274" s="133"/>
    </row>
    <row r="275" spans="1:13">
      <c r="A275" s="1">
        <v>55</v>
      </c>
      <c r="B275" s="51" t="s">
        <v>427</v>
      </c>
      <c r="C275" s="5" t="s">
        <v>208</v>
      </c>
      <c r="D275" s="5">
        <v>2</v>
      </c>
      <c r="E275" s="9"/>
      <c r="F275" s="9"/>
      <c r="G275" s="9"/>
      <c r="H275" s="5">
        <v>2019</v>
      </c>
      <c r="I275" s="129">
        <v>650000</v>
      </c>
      <c r="J275" s="133" t="s">
        <v>214</v>
      </c>
      <c r="K275" s="133"/>
      <c r="L275" s="133"/>
      <c r="M275" s="133"/>
    </row>
    <row r="276" spans="1:13">
      <c r="A276" s="1">
        <v>56</v>
      </c>
      <c r="B276" s="51" t="s">
        <v>428</v>
      </c>
      <c r="C276" s="5" t="s">
        <v>208</v>
      </c>
      <c r="D276" s="5">
        <v>1</v>
      </c>
      <c r="E276" s="9"/>
      <c r="F276" s="9"/>
      <c r="G276" s="9"/>
      <c r="H276" s="5">
        <v>2019</v>
      </c>
      <c r="I276" s="129">
        <v>650000</v>
      </c>
      <c r="J276" s="133" t="s">
        <v>214</v>
      </c>
      <c r="K276" s="133"/>
      <c r="L276" s="133"/>
      <c r="M276" s="133"/>
    </row>
    <row r="277" spans="1:13">
      <c r="A277" s="1">
        <v>57</v>
      </c>
      <c r="B277" s="51" t="s">
        <v>429</v>
      </c>
      <c r="C277" s="5" t="s">
        <v>231</v>
      </c>
      <c r="D277" s="5">
        <v>20</v>
      </c>
      <c r="E277" s="9"/>
      <c r="F277" s="9"/>
      <c r="G277" s="9"/>
      <c r="H277" s="5">
        <v>2019</v>
      </c>
      <c r="I277" s="129">
        <v>300000</v>
      </c>
      <c r="J277" s="133" t="s">
        <v>214</v>
      </c>
      <c r="K277" s="133"/>
      <c r="L277" s="133"/>
      <c r="M277" s="133"/>
    </row>
    <row r="278" spans="1:13">
      <c r="A278" s="1">
        <v>58</v>
      </c>
      <c r="B278" s="51" t="s">
        <v>430</v>
      </c>
      <c r="C278" s="5" t="s">
        <v>208</v>
      </c>
      <c r="D278" s="5">
        <v>2</v>
      </c>
      <c r="E278" s="9"/>
      <c r="F278" s="9"/>
      <c r="G278" s="9"/>
      <c r="H278" s="5">
        <v>2019</v>
      </c>
      <c r="I278" s="129">
        <v>50000</v>
      </c>
      <c r="J278" s="133" t="s">
        <v>214</v>
      </c>
      <c r="K278" s="133"/>
      <c r="L278" s="133"/>
      <c r="M278" s="133"/>
    </row>
    <row r="279" spans="1:13">
      <c r="A279" s="1">
        <v>59</v>
      </c>
      <c r="B279" s="51" t="s">
        <v>431</v>
      </c>
      <c r="C279" s="5" t="s">
        <v>208</v>
      </c>
      <c r="D279" s="5">
        <v>2</v>
      </c>
      <c r="E279" s="9"/>
      <c r="F279" s="9"/>
      <c r="G279" s="9"/>
      <c r="H279" s="5">
        <v>2019</v>
      </c>
      <c r="I279" s="129">
        <v>120000</v>
      </c>
      <c r="J279" s="133" t="s">
        <v>214</v>
      </c>
      <c r="K279" s="133"/>
      <c r="L279" s="133"/>
      <c r="M279" s="133"/>
    </row>
    <row r="280" spans="1:13">
      <c r="A280" s="1">
        <v>60</v>
      </c>
      <c r="B280" s="51" t="s">
        <v>432</v>
      </c>
      <c r="C280" s="5" t="s">
        <v>208</v>
      </c>
      <c r="D280" s="5">
        <v>1</v>
      </c>
      <c r="E280" s="9"/>
      <c r="F280" s="9"/>
      <c r="G280" s="9"/>
      <c r="H280" s="5">
        <v>2019</v>
      </c>
      <c r="I280" s="129">
        <v>3150000</v>
      </c>
      <c r="J280" s="133" t="s">
        <v>214</v>
      </c>
      <c r="K280" s="133"/>
      <c r="L280" s="133"/>
      <c r="M280" s="133"/>
    </row>
    <row r="281" spans="1:13">
      <c r="A281" s="1">
        <v>61</v>
      </c>
      <c r="B281" s="51" t="s">
        <v>433</v>
      </c>
      <c r="C281" s="5" t="s">
        <v>208</v>
      </c>
      <c r="D281" s="5">
        <v>1</v>
      </c>
      <c r="E281" s="9"/>
      <c r="F281" s="9"/>
      <c r="G281" s="9"/>
      <c r="H281" s="5">
        <v>2019</v>
      </c>
      <c r="I281" s="129">
        <v>1200000</v>
      </c>
      <c r="J281" s="133" t="s">
        <v>214</v>
      </c>
      <c r="K281" s="133"/>
      <c r="L281" s="133"/>
      <c r="M281" s="133"/>
    </row>
    <row r="282" spans="1:13">
      <c r="A282" s="1">
        <v>62</v>
      </c>
      <c r="B282" s="51" t="s">
        <v>434</v>
      </c>
      <c r="C282" s="5" t="s">
        <v>208</v>
      </c>
      <c r="D282" s="5">
        <v>2</v>
      </c>
      <c r="E282" s="9"/>
      <c r="F282" s="9"/>
      <c r="G282" s="9"/>
      <c r="H282" s="5">
        <v>2019</v>
      </c>
      <c r="I282" s="129">
        <v>150000</v>
      </c>
      <c r="J282" s="133" t="s">
        <v>214</v>
      </c>
      <c r="K282" s="133"/>
      <c r="L282" s="133"/>
      <c r="M282" s="133"/>
    </row>
    <row r="283" spans="1:13">
      <c r="A283" s="1">
        <v>63</v>
      </c>
      <c r="B283" s="51" t="s">
        <v>435</v>
      </c>
      <c r="C283" s="5" t="s">
        <v>208</v>
      </c>
      <c r="D283" s="5">
        <v>2</v>
      </c>
      <c r="E283" s="9"/>
      <c r="F283" s="9"/>
      <c r="G283" s="9"/>
      <c r="H283" s="5">
        <v>2019</v>
      </c>
      <c r="I283" s="129">
        <v>160000</v>
      </c>
      <c r="J283" s="133" t="s">
        <v>214</v>
      </c>
      <c r="K283" s="133"/>
      <c r="L283" s="133"/>
      <c r="M283" s="133"/>
    </row>
    <row r="284" spans="1:13">
      <c r="A284" s="1">
        <v>64</v>
      </c>
      <c r="B284" s="51" t="s">
        <v>436</v>
      </c>
      <c r="C284" s="5" t="s">
        <v>208</v>
      </c>
      <c r="D284" s="5">
        <v>10</v>
      </c>
      <c r="E284" s="9"/>
      <c r="F284" s="9"/>
      <c r="G284" s="9"/>
      <c r="H284" s="5">
        <v>2019</v>
      </c>
      <c r="I284" s="129">
        <v>120000</v>
      </c>
      <c r="J284" s="133" t="s">
        <v>214</v>
      </c>
      <c r="K284" s="133"/>
      <c r="L284" s="133"/>
      <c r="M284" s="133"/>
    </row>
    <row r="285" spans="1:13">
      <c r="A285" s="1">
        <v>65</v>
      </c>
      <c r="B285" s="51" t="s">
        <v>437</v>
      </c>
      <c r="C285" s="5" t="s">
        <v>208</v>
      </c>
      <c r="D285" s="5">
        <v>1</v>
      </c>
      <c r="E285" s="9"/>
      <c r="F285" s="9"/>
      <c r="G285" s="9"/>
      <c r="H285" s="5">
        <v>2019</v>
      </c>
      <c r="I285" s="129">
        <v>890000</v>
      </c>
      <c r="J285" s="133" t="s">
        <v>214</v>
      </c>
      <c r="K285" s="133"/>
      <c r="L285" s="133"/>
      <c r="M285" s="133"/>
    </row>
    <row r="286" spans="1:13">
      <c r="A286" s="1">
        <v>66</v>
      </c>
      <c r="B286" s="51" t="s">
        <v>438</v>
      </c>
      <c r="C286" s="5" t="s">
        <v>231</v>
      </c>
      <c r="D286" s="5">
        <v>2</v>
      </c>
      <c r="E286" s="9"/>
      <c r="F286" s="9"/>
      <c r="G286" s="9"/>
      <c r="H286" s="5">
        <v>2019</v>
      </c>
      <c r="I286" s="129">
        <v>280000</v>
      </c>
      <c r="J286" s="133" t="s">
        <v>214</v>
      </c>
      <c r="K286" s="133"/>
      <c r="L286" s="133"/>
      <c r="M286" s="133"/>
    </row>
    <row r="287" spans="1:13">
      <c r="A287" s="1">
        <v>67</v>
      </c>
      <c r="B287" s="51" t="s">
        <v>439</v>
      </c>
      <c r="C287" s="5" t="s">
        <v>208</v>
      </c>
      <c r="D287" s="5">
        <v>2</v>
      </c>
      <c r="E287" s="9"/>
      <c r="F287" s="9"/>
      <c r="G287" s="9"/>
      <c r="H287" s="5">
        <v>2019</v>
      </c>
      <c r="I287" s="129">
        <v>400000</v>
      </c>
      <c r="J287" s="133" t="s">
        <v>214</v>
      </c>
      <c r="K287" s="133"/>
      <c r="L287" s="133"/>
      <c r="M287" s="133"/>
    </row>
    <row r="288" spans="1:13">
      <c r="A288" s="1">
        <v>68</v>
      </c>
      <c r="B288" s="51" t="s">
        <v>440</v>
      </c>
      <c r="C288" s="5" t="s">
        <v>208</v>
      </c>
      <c r="D288" s="5">
        <v>2</v>
      </c>
      <c r="E288" s="9"/>
      <c r="F288" s="9"/>
      <c r="G288" s="9"/>
      <c r="H288" s="5">
        <v>2019</v>
      </c>
      <c r="I288" s="129">
        <v>330000</v>
      </c>
      <c r="J288" s="133" t="s">
        <v>214</v>
      </c>
      <c r="K288" s="133"/>
      <c r="L288" s="133"/>
      <c r="M288" s="133"/>
    </row>
    <row r="289" spans="1:13">
      <c r="A289" s="1">
        <v>69</v>
      </c>
      <c r="B289" s="51" t="s">
        <v>441</v>
      </c>
      <c r="C289" s="5" t="s">
        <v>336</v>
      </c>
      <c r="D289" s="5">
        <v>2</v>
      </c>
      <c r="E289" s="9"/>
      <c r="F289" s="9"/>
      <c r="G289" s="9"/>
      <c r="H289" s="5">
        <v>2019</v>
      </c>
      <c r="I289" s="129">
        <v>150000</v>
      </c>
      <c r="J289" s="133" t="s">
        <v>214</v>
      </c>
      <c r="K289" s="133"/>
      <c r="L289" s="133"/>
      <c r="M289" s="133"/>
    </row>
    <row r="290" spans="1:13">
      <c r="A290" s="1">
        <v>70</v>
      </c>
      <c r="B290" s="51" t="s">
        <v>442</v>
      </c>
      <c r="C290" s="5" t="s">
        <v>208</v>
      </c>
      <c r="D290" s="5">
        <v>1</v>
      </c>
      <c r="E290" s="9"/>
      <c r="F290" s="9"/>
      <c r="G290" s="9"/>
      <c r="H290" s="5">
        <v>2019</v>
      </c>
      <c r="I290" s="129">
        <v>8400000</v>
      </c>
      <c r="J290" s="133" t="s">
        <v>214</v>
      </c>
      <c r="K290" s="133"/>
      <c r="L290" s="133"/>
      <c r="M290" s="133"/>
    </row>
    <row r="291" spans="1:13">
      <c r="A291" s="1">
        <v>71</v>
      </c>
      <c r="B291" s="51" t="s">
        <v>443</v>
      </c>
      <c r="C291" s="5" t="s">
        <v>208</v>
      </c>
      <c r="D291" s="5">
        <v>4</v>
      </c>
      <c r="E291" s="9"/>
      <c r="F291" s="9"/>
      <c r="G291" s="9"/>
      <c r="H291" s="5">
        <v>2019</v>
      </c>
      <c r="I291" s="129">
        <v>150000</v>
      </c>
      <c r="J291" s="133" t="s">
        <v>214</v>
      </c>
      <c r="K291" s="133"/>
      <c r="L291" s="133"/>
      <c r="M291" s="133"/>
    </row>
    <row r="292" spans="1:13">
      <c r="A292" s="1">
        <v>72</v>
      </c>
      <c r="B292" s="51" t="s">
        <v>444</v>
      </c>
      <c r="C292" s="5" t="s">
        <v>208</v>
      </c>
      <c r="D292" s="5">
        <v>2</v>
      </c>
      <c r="E292" s="9"/>
      <c r="F292" s="9"/>
      <c r="G292" s="9"/>
      <c r="H292" s="5">
        <v>2019</v>
      </c>
      <c r="I292" s="129">
        <v>594000</v>
      </c>
      <c r="J292" s="133" t="s">
        <v>214</v>
      </c>
      <c r="K292" s="133"/>
      <c r="L292" s="133"/>
      <c r="M292" s="133"/>
    </row>
    <row r="293" spans="1:13">
      <c r="A293" s="1">
        <v>73</v>
      </c>
      <c r="B293" s="51" t="s">
        <v>445</v>
      </c>
      <c r="C293" s="5" t="s">
        <v>208</v>
      </c>
      <c r="D293" s="5">
        <v>2</v>
      </c>
      <c r="E293" s="9"/>
      <c r="F293" s="9"/>
      <c r="G293" s="9"/>
      <c r="H293" s="5">
        <v>2019</v>
      </c>
      <c r="I293" s="129">
        <v>350000</v>
      </c>
      <c r="J293" s="133" t="s">
        <v>214</v>
      </c>
      <c r="K293" s="133"/>
      <c r="L293" s="133"/>
      <c r="M293" s="133"/>
    </row>
    <row r="294" spans="1:13">
      <c r="A294" s="1">
        <v>74</v>
      </c>
      <c r="B294" s="51" t="s">
        <v>446</v>
      </c>
      <c r="C294" s="5" t="s">
        <v>208</v>
      </c>
      <c r="D294" s="5">
        <v>2</v>
      </c>
      <c r="E294" s="9"/>
      <c r="F294" s="9"/>
      <c r="G294" s="9"/>
      <c r="H294" s="5">
        <v>2019</v>
      </c>
      <c r="I294" s="129">
        <v>120000</v>
      </c>
      <c r="J294" s="133" t="s">
        <v>214</v>
      </c>
      <c r="K294" s="133"/>
      <c r="L294" s="133"/>
      <c r="M294" s="133"/>
    </row>
    <row r="295" spans="1:13">
      <c r="A295" s="1">
        <v>75</v>
      </c>
      <c r="B295" s="51" t="s">
        <v>447</v>
      </c>
      <c r="C295" s="5" t="s">
        <v>208</v>
      </c>
      <c r="D295" s="5">
        <v>2</v>
      </c>
      <c r="E295" s="9"/>
      <c r="F295" s="9"/>
      <c r="G295" s="9"/>
      <c r="H295" s="5">
        <v>2019</v>
      </c>
      <c r="I295" s="129">
        <v>60000</v>
      </c>
      <c r="J295" s="133" t="s">
        <v>214</v>
      </c>
      <c r="K295" s="133"/>
      <c r="L295" s="133"/>
      <c r="M295" s="133"/>
    </row>
    <row r="296" spans="1:13">
      <c r="A296" s="1">
        <v>76</v>
      </c>
      <c r="B296" s="51" t="s">
        <v>448</v>
      </c>
      <c r="C296" s="5" t="s">
        <v>208</v>
      </c>
      <c r="D296" s="5">
        <v>2</v>
      </c>
      <c r="E296" s="9"/>
      <c r="F296" s="9"/>
      <c r="G296" s="9"/>
      <c r="H296" s="5">
        <v>2019</v>
      </c>
      <c r="I296" s="6">
        <v>150000</v>
      </c>
      <c r="J296" s="133" t="s">
        <v>214</v>
      </c>
      <c r="K296" s="133"/>
      <c r="L296" s="133"/>
      <c r="M296" s="133"/>
    </row>
    <row r="297" spans="1:13">
      <c r="A297" s="1">
        <v>77</v>
      </c>
      <c r="B297" s="51" t="s">
        <v>449</v>
      </c>
      <c r="C297" s="5" t="s">
        <v>208</v>
      </c>
      <c r="D297" s="5">
        <v>2</v>
      </c>
      <c r="E297" s="9"/>
      <c r="F297" s="9"/>
      <c r="G297" s="9"/>
      <c r="H297" s="5">
        <v>2019</v>
      </c>
      <c r="I297" s="6">
        <v>90000</v>
      </c>
      <c r="J297" s="133" t="s">
        <v>214</v>
      </c>
      <c r="K297" s="133"/>
      <c r="L297" s="133"/>
      <c r="M297" s="133"/>
    </row>
    <row r="298" spans="1:13">
      <c r="A298" s="1">
        <v>78</v>
      </c>
      <c r="B298" s="51" t="s">
        <v>450</v>
      </c>
      <c r="C298" s="5" t="s">
        <v>208</v>
      </c>
      <c r="D298" s="5">
        <v>4</v>
      </c>
      <c r="E298" s="9"/>
      <c r="F298" s="9"/>
      <c r="G298" s="9"/>
      <c r="H298" s="5">
        <v>2019</v>
      </c>
      <c r="I298" s="6">
        <v>48000</v>
      </c>
      <c r="J298" s="133" t="s">
        <v>214</v>
      </c>
      <c r="K298" s="133"/>
      <c r="L298" s="133"/>
      <c r="M298" s="133"/>
    </row>
    <row r="299" spans="1:13">
      <c r="A299" s="1">
        <v>79</v>
      </c>
      <c r="B299" s="51" t="s">
        <v>451</v>
      </c>
      <c r="C299" s="5" t="s">
        <v>208</v>
      </c>
      <c r="D299" s="5">
        <v>2</v>
      </c>
      <c r="E299" s="9"/>
      <c r="F299" s="9"/>
      <c r="G299" s="9"/>
      <c r="H299" s="5">
        <v>2019</v>
      </c>
      <c r="I299" s="6">
        <v>80000</v>
      </c>
      <c r="J299" s="133" t="s">
        <v>214</v>
      </c>
      <c r="K299" s="133"/>
      <c r="L299" s="133"/>
      <c r="M299" s="133"/>
    </row>
    <row r="300" spans="1:13">
      <c r="A300" s="1">
        <v>80</v>
      </c>
      <c r="B300" s="51" t="s">
        <v>452</v>
      </c>
      <c r="C300" s="5" t="s">
        <v>208</v>
      </c>
      <c r="D300" s="5">
        <v>4</v>
      </c>
      <c r="E300" s="9"/>
      <c r="F300" s="9"/>
      <c r="G300" s="9"/>
      <c r="H300" s="5">
        <v>2019</v>
      </c>
      <c r="I300" s="6">
        <v>67000</v>
      </c>
      <c r="J300" s="133" t="s">
        <v>214</v>
      </c>
      <c r="K300" s="133"/>
      <c r="L300" s="133"/>
      <c r="M300" s="133"/>
    </row>
    <row r="301" spans="1:13">
      <c r="A301" s="1">
        <v>81</v>
      </c>
      <c r="B301" s="51" t="s">
        <v>453</v>
      </c>
      <c r="C301" s="5" t="s">
        <v>208</v>
      </c>
      <c r="D301" s="5">
        <v>2</v>
      </c>
      <c r="E301" s="9"/>
      <c r="F301" s="9"/>
      <c r="G301" s="9"/>
      <c r="H301" s="5">
        <v>2019</v>
      </c>
      <c r="I301" s="6">
        <v>57000</v>
      </c>
      <c r="J301" s="133" t="s">
        <v>214</v>
      </c>
      <c r="K301" s="133"/>
      <c r="L301" s="133"/>
      <c r="M301" s="133"/>
    </row>
    <row r="302" spans="1:13">
      <c r="A302" s="1">
        <v>82</v>
      </c>
      <c r="B302" s="51" t="s">
        <v>454</v>
      </c>
      <c r="C302" s="5" t="s">
        <v>208</v>
      </c>
      <c r="D302" s="5">
        <v>2</v>
      </c>
      <c r="E302" s="9"/>
      <c r="F302" s="9"/>
      <c r="G302" s="9"/>
      <c r="H302" s="5">
        <v>2019</v>
      </c>
      <c r="I302" s="6">
        <v>70000</v>
      </c>
      <c r="J302" s="133" t="s">
        <v>214</v>
      </c>
      <c r="K302" s="133"/>
      <c r="L302" s="133"/>
      <c r="M302" s="133"/>
    </row>
    <row r="303" spans="1:13">
      <c r="A303" s="1">
        <v>83</v>
      </c>
      <c r="B303" s="51" t="s">
        <v>455</v>
      </c>
      <c r="C303" s="5" t="s">
        <v>208</v>
      </c>
      <c r="D303" s="5">
        <v>4</v>
      </c>
      <c r="E303" s="9"/>
      <c r="F303" s="9"/>
      <c r="G303" s="9"/>
      <c r="H303" s="5">
        <v>2019</v>
      </c>
      <c r="I303" s="6">
        <v>630000</v>
      </c>
      <c r="J303" s="133" t="s">
        <v>214</v>
      </c>
      <c r="K303" s="133"/>
      <c r="L303" s="133"/>
      <c r="M303" s="133"/>
    </row>
    <row r="304" spans="1:13">
      <c r="A304" s="1">
        <v>84</v>
      </c>
      <c r="B304" s="51" t="s">
        <v>456</v>
      </c>
      <c r="C304" s="5" t="s">
        <v>208</v>
      </c>
      <c r="D304" s="5">
        <v>4</v>
      </c>
      <c r="E304" s="9"/>
      <c r="F304" s="9"/>
      <c r="G304" s="9"/>
      <c r="H304" s="5">
        <v>2019</v>
      </c>
      <c r="I304" s="6">
        <v>630000</v>
      </c>
      <c r="J304" s="133" t="s">
        <v>214</v>
      </c>
      <c r="K304" s="133"/>
      <c r="L304" s="133"/>
      <c r="M304" s="133"/>
    </row>
    <row r="305" spans="1:13">
      <c r="A305" s="1">
        <v>85</v>
      </c>
      <c r="B305" s="51" t="s">
        <v>457</v>
      </c>
      <c r="C305" s="5"/>
      <c r="D305" s="5">
        <v>2</v>
      </c>
      <c r="E305" s="9"/>
      <c r="F305" s="9"/>
      <c r="G305" s="9"/>
      <c r="H305" s="5">
        <v>2019</v>
      </c>
      <c r="I305" s="6">
        <v>2450000</v>
      </c>
      <c r="J305" s="133" t="s">
        <v>214</v>
      </c>
      <c r="K305" s="133"/>
      <c r="L305" s="133"/>
      <c r="M305" s="133"/>
    </row>
    <row r="306" spans="1:13">
      <c r="A306" s="1">
        <v>86</v>
      </c>
      <c r="B306" s="51" t="s">
        <v>458</v>
      </c>
      <c r="C306" s="5" t="s">
        <v>208</v>
      </c>
      <c r="D306" s="5">
        <v>1</v>
      </c>
      <c r="E306" s="9"/>
      <c r="F306" s="9"/>
      <c r="G306" s="9"/>
      <c r="H306" s="5">
        <v>2019</v>
      </c>
      <c r="I306" s="6">
        <v>6800000</v>
      </c>
      <c r="J306" s="133" t="s">
        <v>214</v>
      </c>
      <c r="K306" s="133"/>
      <c r="L306" s="133"/>
      <c r="M306" s="133"/>
    </row>
    <row r="307" spans="1:13">
      <c r="A307" s="1">
        <v>87</v>
      </c>
      <c r="B307" s="51" t="s">
        <v>459</v>
      </c>
      <c r="C307" s="5" t="s">
        <v>231</v>
      </c>
      <c r="D307" s="5">
        <v>1</v>
      </c>
      <c r="E307" s="9"/>
      <c r="F307" s="9"/>
      <c r="G307" s="9"/>
      <c r="H307" s="5">
        <v>2019</v>
      </c>
      <c r="I307" s="8">
        <v>980000</v>
      </c>
      <c r="J307" s="133" t="s">
        <v>214</v>
      </c>
      <c r="K307" s="133"/>
      <c r="L307" s="133"/>
      <c r="M307" s="133"/>
    </row>
    <row r="308" spans="1:13">
      <c r="A308" s="1">
        <v>88</v>
      </c>
      <c r="B308" s="51" t="s">
        <v>460</v>
      </c>
      <c r="C308" s="5" t="s">
        <v>231</v>
      </c>
      <c r="D308" s="5">
        <v>1</v>
      </c>
      <c r="E308" s="9"/>
      <c r="F308" s="9"/>
      <c r="G308" s="9"/>
      <c r="H308" s="5">
        <v>2019</v>
      </c>
      <c r="I308" s="8">
        <v>2200000</v>
      </c>
      <c r="J308" s="133" t="s">
        <v>214</v>
      </c>
      <c r="K308" s="133"/>
      <c r="L308" s="133"/>
      <c r="M308" s="133"/>
    </row>
    <row r="309" spans="1:13">
      <c r="A309" s="1">
        <v>89</v>
      </c>
      <c r="B309" s="51" t="s">
        <v>461</v>
      </c>
      <c r="C309" s="5" t="s">
        <v>231</v>
      </c>
      <c r="D309" s="5">
        <v>5</v>
      </c>
      <c r="E309" s="9"/>
      <c r="F309" s="9"/>
      <c r="G309" s="9"/>
      <c r="H309" s="5">
        <v>2019</v>
      </c>
      <c r="I309" s="6">
        <v>195000</v>
      </c>
      <c r="J309" s="133" t="s">
        <v>214</v>
      </c>
      <c r="K309" s="133"/>
      <c r="L309" s="133"/>
      <c r="M309" s="133"/>
    </row>
    <row r="310" spans="1:13" ht="26.4">
      <c r="A310" s="1">
        <v>90</v>
      </c>
      <c r="B310" s="51" t="s">
        <v>462</v>
      </c>
      <c r="C310" s="5" t="s">
        <v>208</v>
      </c>
      <c r="D310" s="5">
        <v>1</v>
      </c>
      <c r="E310" s="9"/>
      <c r="F310" s="9"/>
      <c r="G310" s="9"/>
      <c r="H310" s="5">
        <v>2019</v>
      </c>
      <c r="I310" s="6">
        <v>1700000</v>
      </c>
      <c r="J310" s="133" t="s">
        <v>214</v>
      </c>
      <c r="K310" s="133"/>
      <c r="L310" s="133"/>
      <c r="M310" s="133"/>
    </row>
    <row r="311" spans="1:13">
      <c r="A311" s="1">
        <v>91</v>
      </c>
      <c r="B311" s="51" t="s">
        <v>463</v>
      </c>
      <c r="C311" s="5" t="s">
        <v>208</v>
      </c>
      <c r="D311" s="5">
        <v>1</v>
      </c>
      <c r="E311" s="9"/>
      <c r="F311" s="9"/>
      <c r="G311" s="9"/>
      <c r="H311" s="5">
        <v>2019</v>
      </c>
      <c r="I311" s="6">
        <v>900000</v>
      </c>
      <c r="J311" s="133" t="s">
        <v>214</v>
      </c>
      <c r="K311" s="133"/>
      <c r="L311" s="133"/>
      <c r="M311" s="133"/>
    </row>
    <row r="312" spans="1:13">
      <c r="A312" s="1">
        <v>92</v>
      </c>
      <c r="B312" s="51" t="s">
        <v>464</v>
      </c>
      <c r="C312" s="5" t="s">
        <v>208</v>
      </c>
      <c r="D312" s="5">
        <v>5</v>
      </c>
      <c r="E312" s="9"/>
      <c r="F312" s="9"/>
      <c r="G312" s="9"/>
      <c r="H312" s="5">
        <v>2019</v>
      </c>
      <c r="I312" s="6">
        <v>71500</v>
      </c>
      <c r="J312" s="133" t="s">
        <v>214</v>
      </c>
      <c r="K312" s="133"/>
      <c r="L312" s="133"/>
      <c r="M312" s="133"/>
    </row>
    <row r="313" spans="1:13">
      <c r="A313" s="1">
        <v>93</v>
      </c>
      <c r="B313" s="51" t="s">
        <v>465</v>
      </c>
      <c r="C313" s="5" t="s">
        <v>208</v>
      </c>
      <c r="D313" s="5">
        <v>5</v>
      </c>
      <c r="E313" s="9"/>
      <c r="F313" s="9"/>
      <c r="G313" s="9"/>
      <c r="H313" s="5">
        <v>2019</v>
      </c>
      <c r="I313" s="6">
        <v>200000</v>
      </c>
      <c r="J313" s="133" t="s">
        <v>214</v>
      </c>
      <c r="K313" s="133"/>
      <c r="L313" s="133"/>
      <c r="M313" s="133"/>
    </row>
    <row r="314" spans="1:13">
      <c r="A314" s="1">
        <v>94</v>
      </c>
      <c r="B314" s="51" t="s">
        <v>466</v>
      </c>
      <c r="C314" s="5" t="s">
        <v>208</v>
      </c>
      <c r="D314" s="5">
        <v>5</v>
      </c>
      <c r="E314" s="9"/>
      <c r="F314" s="9"/>
      <c r="G314" s="9"/>
      <c r="H314" s="5">
        <v>2019</v>
      </c>
      <c r="I314" s="6">
        <v>1030000</v>
      </c>
      <c r="J314" s="133" t="s">
        <v>214</v>
      </c>
      <c r="K314" s="133"/>
      <c r="L314" s="133"/>
      <c r="M314" s="133"/>
    </row>
    <row r="315" spans="1:13">
      <c r="A315" s="1">
        <v>95</v>
      </c>
      <c r="B315" s="51" t="s">
        <v>467</v>
      </c>
      <c r="C315" s="5" t="s">
        <v>208</v>
      </c>
      <c r="D315" s="5">
        <v>2</v>
      </c>
      <c r="E315" s="9"/>
      <c r="F315" s="9"/>
      <c r="G315" s="9"/>
      <c r="H315" s="5">
        <v>2019</v>
      </c>
      <c r="I315" s="6">
        <v>70000</v>
      </c>
      <c r="J315" s="133" t="s">
        <v>214</v>
      </c>
      <c r="K315" s="133"/>
      <c r="L315" s="133"/>
      <c r="M315" s="133"/>
    </row>
    <row r="316" spans="1:13">
      <c r="A316" s="1">
        <v>96</v>
      </c>
      <c r="B316" s="51" t="s">
        <v>468</v>
      </c>
      <c r="C316" s="5" t="s">
        <v>208</v>
      </c>
      <c r="D316" s="5">
        <v>4</v>
      </c>
      <c r="E316" s="9"/>
      <c r="F316" s="9"/>
      <c r="G316" s="9"/>
      <c r="H316" s="5">
        <v>2019</v>
      </c>
      <c r="I316" s="6">
        <v>650000</v>
      </c>
      <c r="J316" s="133" t="s">
        <v>214</v>
      </c>
      <c r="K316" s="133"/>
      <c r="L316" s="133"/>
      <c r="M316" s="133"/>
    </row>
    <row r="317" spans="1:13">
      <c r="A317" s="1">
        <v>97</v>
      </c>
      <c r="B317" s="51" t="s">
        <v>469</v>
      </c>
      <c r="C317" s="5" t="s">
        <v>208</v>
      </c>
      <c r="D317" s="5">
        <v>1</v>
      </c>
      <c r="E317" s="9"/>
      <c r="F317" s="9"/>
      <c r="G317" s="9"/>
      <c r="H317" s="5">
        <v>2019</v>
      </c>
      <c r="I317" s="6">
        <v>180000</v>
      </c>
      <c r="J317" s="133" t="s">
        <v>214</v>
      </c>
      <c r="K317" s="133"/>
      <c r="L317" s="133"/>
      <c r="M317" s="133"/>
    </row>
    <row r="318" spans="1:13">
      <c r="A318" s="113">
        <v>2.2000000000000002</v>
      </c>
      <c r="B318" s="41" t="s">
        <v>76</v>
      </c>
      <c r="C318" s="41"/>
      <c r="D318" s="41"/>
      <c r="E318" s="32"/>
      <c r="F318" s="32"/>
      <c r="G318" s="32"/>
      <c r="H318" s="145"/>
      <c r="I318" s="146"/>
      <c r="J318" s="133"/>
      <c r="K318" s="133"/>
      <c r="L318" s="133"/>
      <c r="M318" s="133"/>
    </row>
    <row r="319" spans="1:13">
      <c r="A319" s="57">
        <v>1</v>
      </c>
      <c r="B319" s="41" t="s">
        <v>132</v>
      </c>
      <c r="C319" s="51"/>
      <c r="D319" s="51"/>
      <c r="E319" s="9"/>
      <c r="F319" s="9"/>
      <c r="G319" s="9"/>
      <c r="H319" s="128"/>
      <c r="I319" s="129"/>
      <c r="J319" s="133"/>
      <c r="K319" s="133"/>
      <c r="L319" s="133"/>
      <c r="M319" s="133"/>
    </row>
    <row r="320" spans="1:13">
      <c r="A320" s="1">
        <v>1</v>
      </c>
      <c r="B320" s="135" t="s">
        <v>219</v>
      </c>
      <c r="C320" s="5" t="s">
        <v>208</v>
      </c>
      <c r="D320" s="5">
        <v>1</v>
      </c>
      <c r="E320" s="9"/>
      <c r="F320" s="9"/>
      <c r="G320" s="9"/>
      <c r="H320" s="5">
        <v>2024</v>
      </c>
      <c r="I320" s="6">
        <v>6135000</v>
      </c>
      <c r="J320" s="133" t="s">
        <v>214</v>
      </c>
      <c r="K320" s="133"/>
      <c r="L320" s="133"/>
      <c r="M320" s="133"/>
    </row>
    <row r="321" spans="1:13">
      <c r="A321" s="1">
        <v>2</v>
      </c>
      <c r="B321" s="51" t="s">
        <v>374</v>
      </c>
      <c r="C321" s="5" t="s">
        <v>208</v>
      </c>
      <c r="D321" s="5">
        <v>2</v>
      </c>
      <c r="E321" s="9"/>
      <c r="F321" s="9"/>
      <c r="G321" s="9"/>
      <c r="H321" s="5">
        <v>2022</v>
      </c>
      <c r="I321" s="6">
        <v>3110735</v>
      </c>
      <c r="J321" s="133" t="s">
        <v>214</v>
      </c>
      <c r="K321" s="133"/>
      <c r="L321" s="133"/>
      <c r="M321" s="133"/>
    </row>
    <row r="322" spans="1:13">
      <c r="A322" s="1">
        <v>3</v>
      </c>
      <c r="B322" s="51" t="s">
        <v>226</v>
      </c>
      <c r="C322" s="5" t="s">
        <v>208</v>
      </c>
      <c r="D322" s="5">
        <v>1</v>
      </c>
      <c r="E322" s="9"/>
      <c r="F322" s="9"/>
      <c r="G322" s="9"/>
      <c r="H322" s="5">
        <v>2016</v>
      </c>
      <c r="I322" s="129">
        <v>1100000</v>
      </c>
      <c r="J322" s="133" t="s">
        <v>214</v>
      </c>
      <c r="K322" s="133"/>
      <c r="L322" s="133"/>
      <c r="M322" s="133"/>
    </row>
    <row r="323" spans="1:13">
      <c r="A323" s="1">
        <v>4</v>
      </c>
      <c r="B323" s="51" t="s">
        <v>478</v>
      </c>
      <c r="C323" s="5" t="s">
        <v>208</v>
      </c>
      <c r="D323" s="5">
        <v>1</v>
      </c>
      <c r="E323" s="9"/>
      <c r="F323" s="9"/>
      <c r="G323" s="9"/>
      <c r="H323" s="5">
        <v>2016</v>
      </c>
      <c r="I323" s="129">
        <v>210000</v>
      </c>
      <c r="J323" s="133" t="s">
        <v>214</v>
      </c>
      <c r="K323" s="133"/>
      <c r="L323" s="133"/>
      <c r="M323" s="133"/>
    </row>
    <row r="324" spans="1:13">
      <c r="A324" s="1">
        <v>5</v>
      </c>
      <c r="B324" s="51" t="s">
        <v>479</v>
      </c>
      <c r="C324" s="5" t="s">
        <v>208</v>
      </c>
      <c r="D324" s="5">
        <v>1</v>
      </c>
      <c r="E324" s="9"/>
      <c r="F324" s="9"/>
      <c r="G324" s="9"/>
      <c r="H324" s="5">
        <v>2016</v>
      </c>
      <c r="I324" s="129">
        <v>2350000</v>
      </c>
      <c r="J324" s="133" t="s">
        <v>214</v>
      </c>
      <c r="K324" s="133"/>
      <c r="L324" s="133"/>
      <c r="M324" s="133"/>
    </row>
    <row r="325" spans="1:13">
      <c r="A325" s="1">
        <v>6</v>
      </c>
      <c r="B325" s="51" t="s">
        <v>274</v>
      </c>
      <c r="C325" s="5" t="s">
        <v>208</v>
      </c>
      <c r="D325" s="5">
        <v>1</v>
      </c>
      <c r="E325" s="9"/>
      <c r="F325" s="9"/>
      <c r="G325" s="9"/>
      <c r="H325" s="5">
        <v>2016</v>
      </c>
      <c r="I325" s="129">
        <v>1100000</v>
      </c>
      <c r="J325" s="133" t="s">
        <v>214</v>
      </c>
      <c r="K325" s="133"/>
      <c r="L325" s="133"/>
      <c r="M325" s="133"/>
    </row>
    <row r="326" spans="1:13">
      <c r="A326" s="1">
        <v>7</v>
      </c>
      <c r="B326" s="51" t="s">
        <v>480</v>
      </c>
      <c r="C326" s="5" t="s">
        <v>231</v>
      </c>
      <c r="D326" s="5">
        <v>1</v>
      </c>
      <c r="E326" s="9"/>
      <c r="F326" s="9"/>
      <c r="G326" s="9"/>
      <c r="H326" s="5">
        <v>2024</v>
      </c>
      <c r="I326" s="129">
        <v>1310000</v>
      </c>
      <c r="J326" s="133" t="s">
        <v>214</v>
      </c>
      <c r="K326" s="133"/>
      <c r="L326" s="133"/>
      <c r="M326" s="133"/>
    </row>
    <row r="327" spans="1:13">
      <c r="A327" s="1">
        <v>8</v>
      </c>
      <c r="B327" s="51" t="s">
        <v>481</v>
      </c>
      <c r="C327" s="5" t="s">
        <v>208</v>
      </c>
      <c r="D327" s="5">
        <v>2</v>
      </c>
      <c r="E327" s="9"/>
      <c r="F327" s="9"/>
      <c r="G327" s="9"/>
      <c r="H327" s="5">
        <v>2016</v>
      </c>
      <c r="I327" s="129">
        <v>2400000</v>
      </c>
      <c r="J327" s="133" t="s">
        <v>214</v>
      </c>
      <c r="K327" s="133"/>
      <c r="L327" s="133"/>
      <c r="M327" s="133"/>
    </row>
    <row r="328" spans="1:13">
      <c r="A328" s="1">
        <v>9</v>
      </c>
      <c r="B328" s="51" t="s">
        <v>482</v>
      </c>
      <c r="C328" s="5" t="s">
        <v>208</v>
      </c>
      <c r="D328" s="5">
        <v>1</v>
      </c>
      <c r="E328" s="9"/>
      <c r="F328" s="9"/>
      <c r="G328" s="9"/>
      <c r="H328" s="5">
        <v>2016</v>
      </c>
      <c r="I328" s="129">
        <v>650000</v>
      </c>
      <c r="J328" s="133" t="s">
        <v>214</v>
      </c>
      <c r="K328" s="133"/>
      <c r="L328" s="133"/>
      <c r="M328" s="133"/>
    </row>
    <row r="329" spans="1:13">
      <c r="A329" s="1">
        <v>10</v>
      </c>
      <c r="B329" s="51" t="s">
        <v>280</v>
      </c>
      <c r="C329" s="5" t="s">
        <v>208</v>
      </c>
      <c r="D329" s="5">
        <v>1</v>
      </c>
      <c r="E329" s="9"/>
      <c r="F329" s="9"/>
      <c r="G329" s="9"/>
      <c r="H329" s="5">
        <v>2016</v>
      </c>
      <c r="I329" s="129">
        <v>8880000</v>
      </c>
      <c r="J329" s="133" t="s">
        <v>214</v>
      </c>
      <c r="K329" s="133"/>
      <c r="L329" s="133"/>
      <c r="M329" s="133"/>
    </row>
    <row r="330" spans="1:13" ht="26.4">
      <c r="A330" s="11">
        <v>3</v>
      </c>
      <c r="B330" s="41" t="s">
        <v>113</v>
      </c>
      <c r="C330" s="12"/>
      <c r="D330" s="12"/>
      <c r="E330" s="9"/>
      <c r="F330" s="9"/>
      <c r="G330" s="9"/>
      <c r="H330" s="128"/>
      <c r="I330" s="129"/>
      <c r="J330" s="133"/>
      <c r="K330" s="133"/>
      <c r="L330" s="133"/>
      <c r="M330" s="133"/>
    </row>
    <row r="331" spans="1:13">
      <c r="A331" s="113">
        <v>3.1</v>
      </c>
      <c r="B331" s="51" t="s">
        <v>70</v>
      </c>
      <c r="C331" s="51"/>
      <c r="D331" s="51"/>
      <c r="E331" s="9"/>
      <c r="F331" s="9"/>
      <c r="G331" s="9"/>
      <c r="H331" s="128"/>
      <c r="I331" s="129"/>
      <c r="J331" s="133"/>
      <c r="K331" s="133"/>
      <c r="L331" s="133"/>
      <c r="M331" s="133"/>
    </row>
    <row r="332" spans="1:13">
      <c r="A332" s="1">
        <v>1</v>
      </c>
      <c r="B332" s="51" t="s">
        <v>477</v>
      </c>
      <c r="C332" s="5" t="s">
        <v>208</v>
      </c>
      <c r="D332" s="5">
        <v>1</v>
      </c>
      <c r="E332" s="9"/>
      <c r="F332" s="9"/>
      <c r="G332" s="9"/>
      <c r="H332" s="5">
        <v>2016</v>
      </c>
      <c r="I332" s="129">
        <v>2300000</v>
      </c>
      <c r="J332" s="133" t="s">
        <v>214</v>
      </c>
      <c r="K332" s="133"/>
      <c r="L332" s="133"/>
      <c r="M332" s="133"/>
    </row>
    <row r="333" spans="1:13">
      <c r="A333" s="1">
        <v>2</v>
      </c>
      <c r="B333" s="51" t="s">
        <v>474</v>
      </c>
      <c r="C333" s="5" t="s">
        <v>208</v>
      </c>
      <c r="D333" s="5">
        <v>1</v>
      </c>
      <c r="E333" s="9"/>
      <c r="F333" s="9"/>
      <c r="G333" s="9"/>
      <c r="H333" s="5">
        <v>2016</v>
      </c>
      <c r="I333" s="129">
        <v>55000</v>
      </c>
      <c r="J333" s="133" t="s">
        <v>214</v>
      </c>
      <c r="K333" s="133"/>
      <c r="L333" s="133"/>
      <c r="M333" s="133"/>
    </row>
    <row r="334" spans="1:13">
      <c r="A334" s="1">
        <v>3</v>
      </c>
      <c r="B334" s="51" t="s">
        <v>483</v>
      </c>
      <c r="C334" s="5" t="s">
        <v>208</v>
      </c>
      <c r="D334" s="5">
        <v>1</v>
      </c>
      <c r="E334" s="9"/>
      <c r="F334" s="9"/>
      <c r="G334" s="9"/>
      <c r="H334" s="5">
        <v>2016</v>
      </c>
      <c r="I334" s="129">
        <v>220000</v>
      </c>
      <c r="J334" s="133" t="s">
        <v>214</v>
      </c>
      <c r="K334" s="133"/>
      <c r="L334" s="133"/>
      <c r="M334" s="133"/>
    </row>
    <row r="335" spans="1:13">
      <c r="A335" s="1">
        <v>4</v>
      </c>
      <c r="B335" s="51" t="s">
        <v>476</v>
      </c>
      <c r="C335" s="5" t="s">
        <v>208</v>
      </c>
      <c r="D335" s="5">
        <v>1</v>
      </c>
      <c r="E335" s="9"/>
      <c r="F335" s="9"/>
      <c r="G335" s="9"/>
      <c r="H335" s="5">
        <v>2016</v>
      </c>
      <c r="I335" s="129">
        <v>550000</v>
      </c>
      <c r="J335" s="133" t="s">
        <v>214</v>
      </c>
      <c r="K335" s="133"/>
      <c r="L335" s="133"/>
      <c r="M335" s="133"/>
    </row>
    <row r="336" spans="1:13">
      <c r="A336" s="1">
        <v>5</v>
      </c>
      <c r="B336" s="51" t="s">
        <v>328</v>
      </c>
      <c r="C336" s="5" t="s">
        <v>208</v>
      </c>
      <c r="D336" s="5">
        <v>1</v>
      </c>
      <c r="E336" s="9"/>
      <c r="F336" s="9"/>
      <c r="G336" s="9"/>
      <c r="H336" s="5">
        <v>2016</v>
      </c>
      <c r="I336" s="129">
        <v>4000000</v>
      </c>
      <c r="J336" s="133" t="s">
        <v>214</v>
      </c>
      <c r="K336" s="133"/>
      <c r="L336" s="133"/>
      <c r="M336" s="133"/>
    </row>
    <row r="337" spans="1:13">
      <c r="A337" s="1">
        <v>6</v>
      </c>
      <c r="B337" s="51" t="s">
        <v>472</v>
      </c>
      <c r="C337" s="5" t="s">
        <v>208</v>
      </c>
      <c r="D337" s="5">
        <v>1</v>
      </c>
      <c r="E337" s="9"/>
      <c r="F337" s="9"/>
      <c r="G337" s="9"/>
      <c r="H337" s="5">
        <v>2016</v>
      </c>
      <c r="I337" s="129">
        <v>300000</v>
      </c>
      <c r="J337" s="133" t="s">
        <v>214</v>
      </c>
      <c r="K337" s="133"/>
      <c r="L337" s="133"/>
      <c r="M337" s="133"/>
    </row>
    <row r="338" spans="1:13">
      <c r="A338" s="1">
        <v>7</v>
      </c>
      <c r="B338" s="51" t="s">
        <v>473</v>
      </c>
      <c r="C338" s="5" t="s">
        <v>337</v>
      </c>
      <c r="D338" s="5">
        <v>1</v>
      </c>
      <c r="E338" s="9"/>
      <c r="F338" s="9"/>
      <c r="G338" s="9"/>
      <c r="H338" s="5">
        <v>2016</v>
      </c>
      <c r="I338" s="129">
        <v>520000</v>
      </c>
      <c r="J338" s="133" t="s">
        <v>214</v>
      </c>
      <c r="K338" s="133"/>
      <c r="L338" s="133"/>
      <c r="M338" s="133"/>
    </row>
    <row r="339" spans="1:13">
      <c r="A339" s="1">
        <v>8</v>
      </c>
      <c r="B339" s="51" t="s">
        <v>305</v>
      </c>
      <c r="C339" s="5" t="s">
        <v>208</v>
      </c>
      <c r="D339" s="5">
        <v>1</v>
      </c>
      <c r="E339" s="9"/>
      <c r="F339" s="9"/>
      <c r="G339" s="9"/>
      <c r="H339" s="5">
        <v>2016</v>
      </c>
      <c r="I339" s="129">
        <v>1700000</v>
      </c>
      <c r="J339" s="133" t="s">
        <v>214</v>
      </c>
      <c r="K339" s="133"/>
      <c r="L339" s="133"/>
      <c r="M339" s="133"/>
    </row>
    <row r="340" spans="1:13">
      <c r="A340" s="113">
        <v>3.2</v>
      </c>
      <c r="B340" s="51" t="s">
        <v>76</v>
      </c>
      <c r="C340" s="51"/>
      <c r="D340" s="51"/>
      <c r="E340" s="9"/>
      <c r="F340" s="9"/>
      <c r="G340" s="9"/>
      <c r="H340" s="128"/>
      <c r="I340" s="129"/>
      <c r="J340" s="133"/>
      <c r="K340" s="133"/>
      <c r="L340" s="133"/>
      <c r="M340" s="133"/>
    </row>
    <row r="341" spans="1:13">
      <c r="A341" s="57" t="s">
        <v>5</v>
      </c>
      <c r="B341" s="41" t="s">
        <v>132</v>
      </c>
      <c r="C341" s="51"/>
      <c r="D341" s="51"/>
      <c r="E341" s="9"/>
      <c r="F341" s="9"/>
      <c r="G341" s="9"/>
      <c r="H341" s="128"/>
      <c r="I341" s="129"/>
      <c r="J341" s="133"/>
      <c r="K341" s="133"/>
      <c r="L341" s="133"/>
      <c r="M341" s="133"/>
    </row>
    <row r="342" spans="1:13">
      <c r="A342" s="1">
        <v>2</v>
      </c>
      <c r="B342" s="135" t="s">
        <v>219</v>
      </c>
      <c r="C342" s="5" t="s">
        <v>208</v>
      </c>
      <c r="D342" s="5">
        <v>1</v>
      </c>
      <c r="E342" s="9"/>
      <c r="F342" s="9"/>
      <c r="G342" s="9"/>
      <c r="H342" s="5">
        <v>2024</v>
      </c>
      <c r="I342" s="6">
        <v>6135000</v>
      </c>
      <c r="J342" s="133" t="s">
        <v>214</v>
      </c>
      <c r="K342" s="133"/>
      <c r="L342" s="133"/>
      <c r="M342" s="133"/>
    </row>
    <row r="343" spans="1:13">
      <c r="A343" s="1">
        <v>4</v>
      </c>
      <c r="B343" s="51" t="s">
        <v>374</v>
      </c>
      <c r="C343" s="5" t="s">
        <v>208</v>
      </c>
      <c r="D343" s="5">
        <v>2</v>
      </c>
      <c r="E343" s="9"/>
      <c r="F343" s="9"/>
      <c r="G343" s="9"/>
      <c r="H343" s="5">
        <v>2022</v>
      </c>
      <c r="I343" s="6">
        <v>3110735</v>
      </c>
      <c r="J343" s="133" t="s">
        <v>214</v>
      </c>
      <c r="K343" s="133"/>
      <c r="L343" s="133"/>
      <c r="M343" s="133"/>
    </row>
    <row r="344" spans="1:13">
      <c r="A344" s="1">
        <v>6</v>
      </c>
      <c r="B344" s="51" t="s">
        <v>484</v>
      </c>
      <c r="C344" s="5" t="s">
        <v>231</v>
      </c>
      <c r="D344" s="5">
        <v>1</v>
      </c>
      <c r="E344" s="9"/>
      <c r="F344" s="9"/>
      <c r="G344" s="9"/>
      <c r="H344" s="5">
        <v>2016</v>
      </c>
      <c r="I344" s="129">
        <v>5000000</v>
      </c>
      <c r="J344" s="133" t="s">
        <v>214</v>
      </c>
      <c r="K344" s="133"/>
      <c r="L344" s="133"/>
      <c r="M344" s="133"/>
    </row>
    <row r="345" spans="1:13">
      <c r="A345" s="1">
        <v>8</v>
      </c>
      <c r="B345" s="51" t="s">
        <v>482</v>
      </c>
      <c r="C345" s="5" t="s">
        <v>208</v>
      </c>
      <c r="D345" s="5">
        <v>1</v>
      </c>
      <c r="E345" s="9"/>
      <c r="F345" s="9"/>
      <c r="G345" s="9"/>
      <c r="H345" s="5">
        <v>2016</v>
      </c>
      <c r="I345" s="129">
        <v>650000</v>
      </c>
      <c r="J345" s="133" t="s">
        <v>214</v>
      </c>
      <c r="K345" s="133"/>
      <c r="L345" s="133"/>
      <c r="M345" s="133"/>
    </row>
    <row r="346" spans="1:13">
      <c r="A346" s="1">
        <v>10</v>
      </c>
      <c r="B346" s="51" t="s">
        <v>485</v>
      </c>
      <c r="C346" s="5" t="s">
        <v>231</v>
      </c>
      <c r="D346" s="5">
        <v>1</v>
      </c>
      <c r="E346" s="9"/>
      <c r="F346" s="9"/>
      <c r="G346" s="9"/>
      <c r="H346" s="5">
        <v>2024</v>
      </c>
      <c r="I346" s="129">
        <v>1310000</v>
      </c>
      <c r="J346" s="133" t="s">
        <v>214</v>
      </c>
      <c r="K346" s="133"/>
      <c r="L346" s="133"/>
      <c r="M346" s="133"/>
    </row>
    <row r="347" spans="1:13">
      <c r="A347" s="1">
        <v>12</v>
      </c>
      <c r="B347" s="51" t="s">
        <v>280</v>
      </c>
      <c r="C347" s="5" t="s">
        <v>208</v>
      </c>
      <c r="D347" s="5">
        <v>1</v>
      </c>
      <c r="E347" s="9"/>
      <c r="F347" s="9"/>
      <c r="G347" s="9"/>
      <c r="H347" s="5">
        <v>2016</v>
      </c>
      <c r="I347" s="129">
        <v>8880000</v>
      </c>
      <c r="J347" s="133" t="s">
        <v>214</v>
      </c>
      <c r="K347" s="133"/>
      <c r="L347" s="133"/>
      <c r="M347" s="133"/>
    </row>
    <row r="348" spans="1:13">
      <c r="A348" s="1">
        <v>14</v>
      </c>
      <c r="B348" s="51" t="s">
        <v>486</v>
      </c>
      <c r="C348" s="5" t="s">
        <v>231</v>
      </c>
      <c r="D348" s="5">
        <v>1</v>
      </c>
      <c r="E348" s="9"/>
      <c r="F348" s="9"/>
      <c r="G348" s="9"/>
      <c r="H348" s="5">
        <v>2016</v>
      </c>
      <c r="I348" s="129">
        <v>4680000</v>
      </c>
      <c r="J348" s="133" t="s">
        <v>214</v>
      </c>
      <c r="K348" s="133"/>
      <c r="L348" s="133"/>
      <c r="M348" s="133"/>
    </row>
    <row r="349" spans="1:13" ht="26.4">
      <c r="A349" s="11">
        <v>4</v>
      </c>
      <c r="B349" s="41" t="s">
        <v>121</v>
      </c>
      <c r="C349" s="12"/>
      <c r="D349" s="12"/>
      <c r="E349" s="9"/>
      <c r="F349" s="9"/>
      <c r="G349" s="9"/>
      <c r="H349" s="128"/>
      <c r="I349" s="129"/>
      <c r="J349" s="133"/>
      <c r="K349" s="133"/>
      <c r="L349" s="133"/>
      <c r="M349" s="133"/>
    </row>
    <row r="350" spans="1:13">
      <c r="A350" s="113">
        <v>4.0999999999999996</v>
      </c>
      <c r="B350" s="51" t="s">
        <v>70</v>
      </c>
      <c r="C350" s="51"/>
      <c r="D350" s="51"/>
      <c r="E350" s="9"/>
      <c r="F350" s="9"/>
      <c r="G350" s="9"/>
      <c r="H350" s="128"/>
      <c r="I350" s="129"/>
      <c r="J350" s="133"/>
      <c r="K350" s="133"/>
      <c r="L350" s="133"/>
      <c r="M350" s="133"/>
    </row>
    <row r="351" spans="1:13">
      <c r="A351" s="97">
        <v>1</v>
      </c>
      <c r="B351" s="51" t="s">
        <v>487</v>
      </c>
      <c r="C351" s="5" t="s">
        <v>208</v>
      </c>
      <c r="D351" s="5">
        <v>1</v>
      </c>
      <c r="E351" s="9"/>
      <c r="F351" s="9"/>
      <c r="G351" s="9"/>
      <c r="H351" s="5">
        <v>2019</v>
      </c>
      <c r="I351" s="6">
        <v>5000000</v>
      </c>
      <c r="J351" s="133" t="s">
        <v>214</v>
      </c>
      <c r="K351" s="133"/>
      <c r="L351" s="133"/>
      <c r="M351" s="133"/>
    </row>
    <row r="352" spans="1:13">
      <c r="A352" s="97">
        <v>2</v>
      </c>
      <c r="B352" s="51" t="s">
        <v>375</v>
      </c>
      <c r="C352" s="5" t="s">
        <v>208</v>
      </c>
      <c r="D352" s="5">
        <v>2</v>
      </c>
      <c r="E352" s="9"/>
      <c r="F352" s="9"/>
      <c r="G352" s="9"/>
      <c r="H352" s="5">
        <v>2019</v>
      </c>
      <c r="I352" s="6">
        <v>3500000</v>
      </c>
      <c r="J352" s="133" t="s">
        <v>214</v>
      </c>
      <c r="K352" s="133"/>
      <c r="L352" s="133"/>
      <c r="M352" s="133"/>
    </row>
    <row r="353" spans="1:13">
      <c r="A353" s="97">
        <v>3</v>
      </c>
      <c r="B353" s="51" t="s">
        <v>488</v>
      </c>
      <c r="C353" s="5" t="s">
        <v>208</v>
      </c>
      <c r="D353" s="5">
        <v>1</v>
      </c>
      <c r="E353" s="9"/>
      <c r="F353" s="9"/>
      <c r="G353" s="9"/>
      <c r="H353" s="5">
        <v>2019</v>
      </c>
      <c r="I353" s="6">
        <v>6000000</v>
      </c>
      <c r="J353" s="133" t="s">
        <v>214</v>
      </c>
      <c r="K353" s="133"/>
      <c r="L353" s="133"/>
      <c r="M353" s="133"/>
    </row>
    <row r="354" spans="1:13">
      <c r="A354" s="97">
        <v>4</v>
      </c>
      <c r="B354" s="51" t="s">
        <v>376</v>
      </c>
      <c r="C354" s="5" t="s">
        <v>208</v>
      </c>
      <c r="D354" s="5">
        <v>1</v>
      </c>
      <c r="E354" s="9"/>
      <c r="F354" s="9"/>
      <c r="G354" s="9"/>
      <c r="H354" s="5">
        <v>2019</v>
      </c>
      <c r="I354" s="6">
        <v>5500000</v>
      </c>
      <c r="J354" s="133" t="s">
        <v>214</v>
      </c>
      <c r="K354" s="133"/>
      <c r="L354" s="133"/>
      <c r="M354" s="133"/>
    </row>
    <row r="355" spans="1:13">
      <c r="A355" s="97">
        <v>5</v>
      </c>
      <c r="B355" s="51" t="s">
        <v>489</v>
      </c>
      <c r="C355" s="5" t="s">
        <v>231</v>
      </c>
      <c r="D355" s="5">
        <v>1</v>
      </c>
      <c r="E355" s="9"/>
      <c r="F355" s="9"/>
      <c r="G355" s="9"/>
      <c r="H355" s="5">
        <v>2019</v>
      </c>
      <c r="I355" s="6">
        <v>1500000</v>
      </c>
      <c r="J355" s="133" t="s">
        <v>214</v>
      </c>
      <c r="K355" s="133"/>
      <c r="L355" s="133"/>
      <c r="M355" s="133"/>
    </row>
    <row r="356" spans="1:13">
      <c r="A356" s="97">
        <v>6</v>
      </c>
      <c r="B356" s="51" t="s">
        <v>490</v>
      </c>
      <c r="C356" s="5" t="s">
        <v>231</v>
      </c>
      <c r="D356" s="5">
        <v>1</v>
      </c>
      <c r="E356" s="9"/>
      <c r="F356" s="9"/>
      <c r="G356" s="9"/>
      <c r="H356" s="5">
        <v>2019</v>
      </c>
      <c r="I356" s="6">
        <v>1100000</v>
      </c>
      <c r="J356" s="133" t="s">
        <v>214</v>
      </c>
      <c r="K356" s="133"/>
      <c r="L356" s="133"/>
      <c r="M356" s="133"/>
    </row>
    <row r="357" spans="1:13">
      <c r="A357" s="97">
        <v>7</v>
      </c>
      <c r="B357" s="51" t="s">
        <v>491</v>
      </c>
      <c r="C357" s="5" t="s">
        <v>208</v>
      </c>
      <c r="D357" s="5">
        <v>1</v>
      </c>
      <c r="E357" s="9"/>
      <c r="F357" s="9"/>
      <c r="G357" s="9"/>
      <c r="H357" s="5">
        <v>2016</v>
      </c>
      <c r="I357" s="6">
        <v>350000</v>
      </c>
      <c r="J357" s="133" t="s">
        <v>214</v>
      </c>
      <c r="K357" s="133"/>
      <c r="L357" s="133"/>
      <c r="M357" s="133"/>
    </row>
    <row r="358" spans="1:13">
      <c r="A358" s="97">
        <v>8</v>
      </c>
      <c r="B358" s="51" t="s">
        <v>492</v>
      </c>
      <c r="C358" s="5" t="s">
        <v>208</v>
      </c>
      <c r="D358" s="5">
        <v>1</v>
      </c>
      <c r="E358" s="9"/>
      <c r="F358" s="9"/>
      <c r="G358" s="9"/>
      <c r="H358" s="5">
        <v>2016</v>
      </c>
      <c r="I358" s="6">
        <v>6000000</v>
      </c>
      <c r="J358" s="133" t="s">
        <v>214</v>
      </c>
      <c r="K358" s="133"/>
      <c r="L358" s="133"/>
      <c r="M358" s="133"/>
    </row>
    <row r="359" spans="1:13">
      <c r="A359" s="97">
        <v>9</v>
      </c>
      <c r="B359" s="51" t="s">
        <v>493</v>
      </c>
      <c r="C359" s="5" t="s">
        <v>231</v>
      </c>
      <c r="D359" s="5">
        <v>1</v>
      </c>
      <c r="E359" s="9"/>
      <c r="F359" s="9"/>
      <c r="G359" s="9"/>
      <c r="H359" s="5">
        <v>2019</v>
      </c>
      <c r="I359" s="6">
        <v>5000000</v>
      </c>
      <c r="J359" s="133" t="s">
        <v>214</v>
      </c>
      <c r="K359" s="133"/>
      <c r="L359" s="133"/>
      <c r="M359" s="133"/>
    </row>
    <row r="360" spans="1:13">
      <c r="A360" s="97">
        <v>10</v>
      </c>
      <c r="B360" s="51" t="s">
        <v>494</v>
      </c>
      <c r="C360" s="5" t="s">
        <v>208</v>
      </c>
      <c r="D360" s="5">
        <v>1</v>
      </c>
      <c r="E360" s="9"/>
      <c r="F360" s="9"/>
      <c r="G360" s="9"/>
      <c r="H360" s="5">
        <v>2019</v>
      </c>
      <c r="I360" s="6">
        <v>750000</v>
      </c>
      <c r="J360" s="133" t="s">
        <v>214</v>
      </c>
      <c r="K360" s="133"/>
      <c r="L360" s="133"/>
      <c r="M360" s="133"/>
    </row>
    <row r="361" spans="1:13">
      <c r="A361" s="97">
        <v>11</v>
      </c>
      <c r="B361" s="51" t="s">
        <v>495</v>
      </c>
      <c r="C361" s="5" t="s">
        <v>231</v>
      </c>
      <c r="D361" s="5">
        <v>1</v>
      </c>
      <c r="E361" s="9"/>
      <c r="F361" s="9"/>
      <c r="G361" s="9"/>
      <c r="H361" s="5">
        <v>2019</v>
      </c>
      <c r="I361" s="6">
        <v>4000000</v>
      </c>
      <c r="J361" s="133" t="s">
        <v>214</v>
      </c>
      <c r="K361" s="133"/>
      <c r="L361" s="133"/>
      <c r="M361" s="133"/>
    </row>
    <row r="362" spans="1:13">
      <c r="A362" s="97">
        <v>12</v>
      </c>
      <c r="B362" s="51" t="s">
        <v>496</v>
      </c>
      <c r="C362" s="5" t="s">
        <v>231</v>
      </c>
      <c r="D362" s="5">
        <v>1</v>
      </c>
      <c r="E362" s="9"/>
      <c r="F362" s="9"/>
      <c r="G362" s="9"/>
      <c r="H362" s="5">
        <v>2019</v>
      </c>
      <c r="I362" s="6">
        <v>4000000</v>
      </c>
      <c r="J362" s="133" t="s">
        <v>214</v>
      </c>
      <c r="K362" s="133"/>
      <c r="L362" s="133"/>
      <c r="M362" s="133"/>
    </row>
    <row r="363" spans="1:13">
      <c r="A363" s="97">
        <v>13</v>
      </c>
      <c r="B363" s="51" t="s">
        <v>414</v>
      </c>
      <c r="C363" s="5" t="s">
        <v>231</v>
      </c>
      <c r="D363" s="5">
        <v>1</v>
      </c>
      <c r="E363" s="9"/>
      <c r="F363" s="9"/>
      <c r="G363" s="9"/>
      <c r="H363" s="5">
        <v>2019</v>
      </c>
      <c r="I363" s="6">
        <v>3500000</v>
      </c>
      <c r="J363" s="133" t="s">
        <v>214</v>
      </c>
      <c r="K363" s="133"/>
      <c r="L363" s="133"/>
      <c r="M363" s="133"/>
    </row>
    <row r="364" spans="1:13">
      <c r="A364" s="97">
        <v>14</v>
      </c>
      <c r="B364" s="51" t="s">
        <v>415</v>
      </c>
      <c r="C364" s="5" t="s">
        <v>208</v>
      </c>
      <c r="D364" s="5">
        <v>1</v>
      </c>
      <c r="E364" s="9"/>
      <c r="F364" s="9"/>
      <c r="G364" s="9"/>
      <c r="H364" s="5">
        <v>2019</v>
      </c>
      <c r="I364" s="6">
        <v>650000</v>
      </c>
      <c r="J364" s="133" t="s">
        <v>214</v>
      </c>
      <c r="K364" s="133"/>
      <c r="L364" s="133"/>
      <c r="M364" s="133"/>
    </row>
    <row r="365" spans="1:13">
      <c r="A365" s="97">
        <v>15</v>
      </c>
      <c r="B365" s="51" t="s">
        <v>497</v>
      </c>
      <c r="C365" s="5" t="s">
        <v>208</v>
      </c>
      <c r="D365" s="5">
        <v>1</v>
      </c>
      <c r="E365" s="9"/>
      <c r="F365" s="9"/>
      <c r="G365" s="9"/>
      <c r="H365" s="5">
        <v>2019</v>
      </c>
      <c r="I365" s="6">
        <v>1500000</v>
      </c>
      <c r="J365" s="133" t="s">
        <v>214</v>
      </c>
      <c r="K365" s="133"/>
      <c r="L365" s="133"/>
      <c r="M365" s="133"/>
    </row>
    <row r="366" spans="1:13">
      <c r="A366" s="97">
        <v>16</v>
      </c>
      <c r="B366" s="51" t="s">
        <v>498</v>
      </c>
      <c r="C366" s="5" t="s">
        <v>208</v>
      </c>
      <c r="D366" s="5">
        <v>1</v>
      </c>
      <c r="E366" s="9"/>
      <c r="F366" s="9"/>
      <c r="G366" s="9"/>
      <c r="H366" s="5">
        <v>2019</v>
      </c>
      <c r="I366" s="6">
        <v>5000000</v>
      </c>
      <c r="J366" s="133" t="s">
        <v>214</v>
      </c>
      <c r="K366" s="133"/>
      <c r="L366" s="133"/>
      <c r="M366" s="133"/>
    </row>
    <row r="367" spans="1:13">
      <c r="A367" s="97">
        <v>17</v>
      </c>
      <c r="B367" s="51" t="s">
        <v>499</v>
      </c>
      <c r="C367" s="5" t="s">
        <v>208</v>
      </c>
      <c r="D367" s="5">
        <v>1</v>
      </c>
      <c r="E367" s="9"/>
      <c r="F367" s="9"/>
      <c r="G367" s="9"/>
      <c r="H367" s="5">
        <v>2019</v>
      </c>
      <c r="I367" s="6">
        <v>1500000</v>
      </c>
      <c r="J367" s="133" t="s">
        <v>214</v>
      </c>
      <c r="K367" s="133"/>
      <c r="L367" s="133"/>
      <c r="M367" s="133"/>
    </row>
    <row r="368" spans="1:13">
      <c r="A368" s="97">
        <v>18</v>
      </c>
      <c r="B368" s="51" t="s">
        <v>500</v>
      </c>
      <c r="C368" s="5" t="s">
        <v>231</v>
      </c>
      <c r="D368" s="5">
        <v>1</v>
      </c>
      <c r="E368" s="9"/>
      <c r="F368" s="9"/>
      <c r="G368" s="9"/>
      <c r="H368" s="5">
        <v>2019</v>
      </c>
      <c r="I368" s="6">
        <v>3000000</v>
      </c>
      <c r="J368" s="133" t="s">
        <v>214</v>
      </c>
      <c r="K368" s="133"/>
      <c r="L368" s="133"/>
      <c r="M368" s="133"/>
    </row>
    <row r="369" spans="1:13">
      <c r="A369" s="97">
        <v>19</v>
      </c>
      <c r="B369" s="51" t="s">
        <v>501</v>
      </c>
      <c r="C369" s="5" t="s">
        <v>231</v>
      </c>
      <c r="D369" s="5">
        <v>1</v>
      </c>
      <c r="E369" s="9"/>
      <c r="F369" s="9"/>
      <c r="G369" s="9"/>
      <c r="H369" s="5">
        <v>2023</v>
      </c>
      <c r="I369" s="6">
        <v>1900000</v>
      </c>
      <c r="J369" s="133" t="s">
        <v>214</v>
      </c>
      <c r="K369" s="133"/>
      <c r="L369" s="133"/>
      <c r="M369" s="133"/>
    </row>
    <row r="370" spans="1:13">
      <c r="A370" s="97">
        <v>20</v>
      </c>
      <c r="B370" s="51" t="s">
        <v>502</v>
      </c>
      <c r="C370" s="5" t="s">
        <v>208</v>
      </c>
      <c r="D370" s="5">
        <v>1</v>
      </c>
      <c r="E370" s="9"/>
      <c r="F370" s="9"/>
      <c r="G370" s="9"/>
      <c r="H370" s="5">
        <v>2019</v>
      </c>
      <c r="I370" s="6">
        <v>1500000</v>
      </c>
      <c r="J370" s="133" t="s">
        <v>214</v>
      </c>
      <c r="K370" s="133"/>
      <c r="L370" s="133"/>
      <c r="M370" s="133"/>
    </row>
    <row r="371" spans="1:13">
      <c r="A371" s="97">
        <v>21</v>
      </c>
      <c r="B371" s="51" t="s">
        <v>503</v>
      </c>
      <c r="C371" s="5" t="s">
        <v>231</v>
      </c>
      <c r="D371" s="5">
        <v>2</v>
      </c>
      <c r="E371" s="9"/>
      <c r="F371" s="9"/>
      <c r="G371" s="9"/>
      <c r="H371" s="5">
        <v>2019</v>
      </c>
      <c r="I371" s="6">
        <v>200000</v>
      </c>
      <c r="J371" s="133" t="s">
        <v>214</v>
      </c>
      <c r="K371" s="133"/>
      <c r="L371" s="133"/>
      <c r="M371" s="133"/>
    </row>
    <row r="372" spans="1:13">
      <c r="A372" s="97">
        <v>22</v>
      </c>
      <c r="B372" s="51" t="s">
        <v>424</v>
      </c>
      <c r="C372" s="5" t="s">
        <v>208</v>
      </c>
      <c r="D372" s="5">
        <v>2</v>
      </c>
      <c r="E372" s="9"/>
      <c r="F372" s="9"/>
      <c r="G372" s="9"/>
      <c r="H372" s="5">
        <v>2019</v>
      </c>
      <c r="I372" s="6">
        <v>550000</v>
      </c>
      <c r="J372" s="133" t="s">
        <v>214</v>
      </c>
      <c r="K372" s="133"/>
      <c r="L372" s="133"/>
      <c r="M372" s="133"/>
    </row>
    <row r="373" spans="1:13">
      <c r="A373" s="97">
        <v>23</v>
      </c>
      <c r="B373" s="51" t="s">
        <v>504</v>
      </c>
      <c r="C373" s="5" t="s">
        <v>231</v>
      </c>
      <c r="D373" s="5">
        <v>1</v>
      </c>
      <c r="E373" s="9"/>
      <c r="F373" s="9"/>
      <c r="G373" s="9"/>
      <c r="H373" s="5">
        <v>2019</v>
      </c>
      <c r="I373" s="6">
        <v>1000000</v>
      </c>
      <c r="J373" s="133" t="s">
        <v>214</v>
      </c>
      <c r="K373" s="133"/>
      <c r="L373" s="133"/>
      <c r="M373" s="133"/>
    </row>
    <row r="374" spans="1:13">
      <c r="A374" s="97">
        <v>24</v>
      </c>
      <c r="B374" s="51" t="s">
        <v>505</v>
      </c>
      <c r="C374" s="5"/>
      <c r="D374" s="5">
        <v>2</v>
      </c>
      <c r="E374" s="9"/>
      <c r="F374" s="9"/>
      <c r="G374" s="9"/>
      <c r="H374" s="5">
        <v>2019</v>
      </c>
      <c r="I374" s="6">
        <v>1000000</v>
      </c>
      <c r="J374" s="133" t="s">
        <v>214</v>
      </c>
      <c r="K374" s="133"/>
      <c r="L374" s="133"/>
      <c r="M374" s="133"/>
    </row>
    <row r="375" spans="1:13">
      <c r="A375" s="97">
        <v>25</v>
      </c>
      <c r="B375" s="51" t="s">
        <v>506</v>
      </c>
      <c r="C375" s="5" t="s">
        <v>208</v>
      </c>
      <c r="D375" s="5">
        <v>1</v>
      </c>
      <c r="E375" s="9"/>
      <c r="F375" s="9"/>
      <c r="G375" s="9"/>
      <c r="H375" s="5">
        <v>2019</v>
      </c>
      <c r="I375" s="6">
        <v>450000</v>
      </c>
      <c r="J375" s="133" t="s">
        <v>214</v>
      </c>
      <c r="K375" s="133"/>
      <c r="L375" s="133"/>
      <c r="M375" s="133"/>
    </row>
    <row r="376" spans="1:13">
      <c r="A376" s="97">
        <v>26</v>
      </c>
      <c r="B376" s="51" t="s">
        <v>507</v>
      </c>
      <c r="C376" s="5"/>
      <c r="D376" s="5">
        <v>1</v>
      </c>
      <c r="E376" s="9"/>
      <c r="F376" s="9"/>
      <c r="G376" s="9"/>
      <c r="H376" s="5">
        <v>2019</v>
      </c>
      <c r="I376" s="6">
        <v>450000</v>
      </c>
      <c r="J376" s="133" t="s">
        <v>214</v>
      </c>
      <c r="K376" s="133"/>
      <c r="L376" s="133"/>
      <c r="M376" s="133"/>
    </row>
    <row r="377" spans="1:13">
      <c r="A377" s="97">
        <v>27</v>
      </c>
      <c r="B377" s="51" t="s">
        <v>508</v>
      </c>
      <c r="C377" s="5" t="s">
        <v>208</v>
      </c>
      <c r="D377" s="5">
        <v>1</v>
      </c>
      <c r="E377" s="9"/>
      <c r="F377" s="9"/>
      <c r="G377" s="9"/>
      <c r="H377" s="5">
        <v>2019</v>
      </c>
      <c r="I377" s="6">
        <v>450000</v>
      </c>
      <c r="J377" s="133" t="s">
        <v>214</v>
      </c>
      <c r="K377" s="133"/>
      <c r="L377" s="133"/>
      <c r="M377" s="133"/>
    </row>
    <row r="378" spans="1:13">
      <c r="A378" s="97">
        <v>28</v>
      </c>
      <c r="B378" s="51" t="s">
        <v>509</v>
      </c>
      <c r="C378" s="5" t="s">
        <v>208</v>
      </c>
      <c r="D378" s="5">
        <v>1</v>
      </c>
      <c r="E378" s="9"/>
      <c r="F378" s="9"/>
      <c r="G378" s="9"/>
      <c r="H378" s="5">
        <v>2019</v>
      </c>
      <c r="I378" s="6">
        <v>250000</v>
      </c>
      <c r="J378" s="133" t="s">
        <v>214</v>
      </c>
      <c r="K378" s="133"/>
      <c r="L378" s="133"/>
      <c r="M378" s="133"/>
    </row>
    <row r="379" spans="1:13">
      <c r="A379" s="97">
        <v>29</v>
      </c>
      <c r="B379" s="51" t="s">
        <v>457</v>
      </c>
      <c r="C379" s="5"/>
      <c r="D379" s="5">
        <v>1</v>
      </c>
      <c r="E379" s="9"/>
      <c r="F379" s="9"/>
      <c r="G379" s="9"/>
      <c r="H379" s="5">
        <v>2016</v>
      </c>
      <c r="I379" s="6">
        <v>5500000</v>
      </c>
      <c r="J379" s="133" t="s">
        <v>214</v>
      </c>
      <c r="K379" s="133"/>
      <c r="L379" s="133"/>
      <c r="M379" s="133"/>
    </row>
    <row r="380" spans="1:13">
      <c r="A380" s="97">
        <v>30</v>
      </c>
      <c r="B380" s="51" t="s">
        <v>510</v>
      </c>
      <c r="C380" s="5" t="s">
        <v>208</v>
      </c>
      <c r="D380" s="5">
        <v>1</v>
      </c>
      <c r="E380" s="9"/>
      <c r="F380" s="9"/>
      <c r="G380" s="9"/>
      <c r="H380" s="5">
        <v>2016</v>
      </c>
      <c r="I380" s="6">
        <v>8500000</v>
      </c>
      <c r="J380" s="133" t="s">
        <v>214</v>
      </c>
      <c r="K380" s="133"/>
      <c r="L380" s="133"/>
      <c r="M380" s="133"/>
    </row>
    <row r="381" spans="1:13">
      <c r="A381" s="97">
        <v>31</v>
      </c>
      <c r="B381" s="51" t="s">
        <v>511</v>
      </c>
      <c r="C381" s="5" t="s">
        <v>208</v>
      </c>
      <c r="D381" s="5">
        <v>1</v>
      </c>
      <c r="E381" s="9"/>
      <c r="F381" s="9"/>
      <c r="G381" s="9"/>
      <c r="H381" s="5">
        <v>2016</v>
      </c>
      <c r="I381" s="6">
        <v>150000</v>
      </c>
      <c r="J381" s="133" t="s">
        <v>214</v>
      </c>
      <c r="K381" s="133"/>
      <c r="L381" s="133"/>
      <c r="M381" s="133"/>
    </row>
    <row r="382" spans="1:13">
      <c r="A382" s="97">
        <v>32</v>
      </c>
      <c r="B382" s="51" t="s">
        <v>408</v>
      </c>
      <c r="C382" s="5" t="s">
        <v>208</v>
      </c>
      <c r="D382" s="5">
        <v>1</v>
      </c>
      <c r="E382" s="9"/>
      <c r="F382" s="9"/>
      <c r="G382" s="9"/>
      <c r="H382" s="5">
        <v>2016</v>
      </c>
      <c r="I382" s="6">
        <v>150000</v>
      </c>
      <c r="J382" s="133" t="s">
        <v>214</v>
      </c>
      <c r="K382" s="133"/>
      <c r="L382" s="133"/>
      <c r="M382" s="133"/>
    </row>
    <row r="383" spans="1:13">
      <c r="A383" s="97">
        <v>33</v>
      </c>
      <c r="B383" s="51" t="s">
        <v>512</v>
      </c>
      <c r="C383" s="5" t="s">
        <v>231</v>
      </c>
      <c r="D383" s="5">
        <v>1</v>
      </c>
      <c r="E383" s="9"/>
      <c r="F383" s="9"/>
      <c r="G383" s="9"/>
      <c r="H383" s="5">
        <v>2016</v>
      </c>
      <c r="I383" s="6">
        <v>5500000</v>
      </c>
      <c r="J383" s="133" t="s">
        <v>214</v>
      </c>
      <c r="K383" s="133"/>
      <c r="L383" s="133"/>
      <c r="M383" s="133"/>
    </row>
    <row r="384" spans="1:13">
      <c r="A384" s="97">
        <v>34</v>
      </c>
      <c r="B384" s="51" t="s">
        <v>513</v>
      </c>
      <c r="C384" s="5" t="s">
        <v>231</v>
      </c>
      <c r="D384" s="5">
        <v>1</v>
      </c>
      <c r="E384" s="9"/>
      <c r="F384" s="9"/>
      <c r="G384" s="9"/>
      <c r="H384" s="5">
        <v>2016</v>
      </c>
      <c r="I384" s="6">
        <v>5500000</v>
      </c>
      <c r="J384" s="133" t="s">
        <v>214</v>
      </c>
      <c r="K384" s="133"/>
      <c r="L384" s="133"/>
      <c r="M384" s="133"/>
    </row>
    <row r="385" spans="1:13">
      <c r="A385" s="97">
        <v>35</v>
      </c>
      <c r="B385" s="51" t="s">
        <v>514</v>
      </c>
      <c r="C385" s="5" t="s">
        <v>208</v>
      </c>
      <c r="D385" s="5">
        <v>1</v>
      </c>
      <c r="E385" s="9"/>
      <c r="F385" s="9"/>
      <c r="G385" s="9"/>
      <c r="H385" s="5">
        <v>2016</v>
      </c>
      <c r="I385" s="6">
        <v>6500000</v>
      </c>
      <c r="J385" s="133" t="s">
        <v>214</v>
      </c>
      <c r="K385" s="133"/>
      <c r="L385" s="133"/>
      <c r="M385" s="133"/>
    </row>
    <row r="386" spans="1:13">
      <c r="A386" s="97">
        <v>36</v>
      </c>
      <c r="B386" s="51" t="s">
        <v>515</v>
      </c>
      <c r="C386" s="5" t="s">
        <v>231</v>
      </c>
      <c r="D386" s="5">
        <v>1</v>
      </c>
      <c r="E386" s="9"/>
      <c r="F386" s="9"/>
      <c r="G386" s="9"/>
      <c r="H386" s="5">
        <v>2016</v>
      </c>
      <c r="I386" s="6">
        <v>5500000</v>
      </c>
      <c r="J386" s="133" t="s">
        <v>214</v>
      </c>
      <c r="K386" s="133"/>
      <c r="L386" s="133"/>
      <c r="M386" s="133"/>
    </row>
    <row r="387" spans="1:13">
      <c r="A387" s="97">
        <v>37</v>
      </c>
      <c r="B387" s="51" t="s">
        <v>516</v>
      </c>
      <c r="C387" s="5" t="s">
        <v>231</v>
      </c>
      <c r="D387" s="5">
        <v>1</v>
      </c>
      <c r="E387" s="9"/>
      <c r="F387" s="9"/>
      <c r="G387" s="9"/>
      <c r="H387" s="5">
        <v>2016</v>
      </c>
      <c r="I387" s="6">
        <v>5500000</v>
      </c>
      <c r="J387" s="133" t="s">
        <v>214</v>
      </c>
      <c r="K387" s="133"/>
      <c r="L387" s="133"/>
      <c r="M387" s="133"/>
    </row>
    <row r="388" spans="1:13">
      <c r="A388" s="97">
        <v>38</v>
      </c>
      <c r="B388" s="51" t="s">
        <v>477</v>
      </c>
      <c r="C388" s="5" t="s">
        <v>208</v>
      </c>
      <c r="D388" s="5">
        <v>1</v>
      </c>
      <c r="E388" s="9"/>
      <c r="F388" s="9"/>
      <c r="G388" s="9"/>
      <c r="H388" s="5">
        <v>2016</v>
      </c>
      <c r="I388" s="6">
        <v>2300000</v>
      </c>
      <c r="J388" s="133" t="s">
        <v>214</v>
      </c>
      <c r="K388" s="133"/>
      <c r="L388" s="133"/>
      <c r="M388" s="133"/>
    </row>
    <row r="389" spans="1:13">
      <c r="A389" s="97">
        <v>39</v>
      </c>
      <c r="B389" s="51" t="s">
        <v>517</v>
      </c>
      <c r="C389" s="5" t="s">
        <v>208</v>
      </c>
      <c r="D389" s="5">
        <v>1</v>
      </c>
      <c r="E389" s="9"/>
      <c r="F389" s="9"/>
      <c r="G389" s="9"/>
      <c r="H389" s="5">
        <v>2016</v>
      </c>
      <c r="I389" s="6">
        <v>4500000</v>
      </c>
      <c r="J389" s="133" t="s">
        <v>214</v>
      </c>
      <c r="K389" s="133"/>
      <c r="L389" s="133"/>
      <c r="M389" s="133"/>
    </row>
    <row r="390" spans="1:13">
      <c r="A390" s="97">
        <v>40</v>
      </c>
      <c r="B390" s="51" t="s">
        <v>466</v>
      </c>
      <c r="C390" s="5" t="s">
        <v>208</v>
      </c>
      <c r="D390" s="5">
        <v>1</v>
      </c>
      <c r="E390" s="9"/>
      <c r="F390" s="9"/>
      <c r="G390" s="9"/>
      <c r="H390" s="5">
        <v>2016</v>
      </c>
      <c r="I390" s="6">
        <v>1000000</v>
      </c>
      <c r="J390" s="133" t="s">
        <v>214</v>
      </c>
      <c r="K390" s="133"/>
      <c r="L390" s="133"/>
      <c r="M390" s="133"/>
    </row>
    <row r="391" spans="1:13">
      <c r="A391" s="97">
        <v>41</v>
      </c>
      <c r="B391" s="51" t="s">
        <v>518</v>
      </c>
      <c r="C391" s="5"/>
      <c r="D391" s="5">
        <v>1</v>
      </c>
      <c r="E391" s="9"/>
      <c r="F391" s="9"/>
      <c r="G391" s="9"/>
      <c r="H391" s="5">
        <v>2016</v>
      </c>
      <c r="I391" s="6">
        <v>950000</v>
      </c>
      <c r="J391" s="133" t="s">
        <v>214</v>
      </c>
      <c r="K391" s="133"/>
      <c r="L391" s="133"/>
      <c r="M391" s="133"/>
    </row>
    <row r="392" spans="1:13">
      <c r="A392" s="97">
        <v>42</v>
      </c>
      <c r="B392" s="51" t="s">
        <v>519</v>
      </c>
      <c r="C392" s="5" t="s">
        <v>208</v>
      </c>
      <c r="D392" s="5">
        <v>1</v>
      </c>
      <c r="E392" s="9"/>
      <c r="F392" s="9"/>
      <c r="G392" s="9"/>
      <c r="H392" s="5">
        <v>2016</v>
      </c>
      <c r="I392" s="6">
        <v>450000</v>
      </c>
      <c r="J392" s="133" t="s">
        <v>214</v>
      </c>
      <c r="K392" s="133"/>
      <c r="L392" s="133"/>
      <c r="M392" s="133"/>
    </row>
    <row r="393" spans="1:13">
      <c r="A393" s="97">
        <v>43</v>
      </c>
      <c r="B393" s="51" t="s">
        <v>474</v>
      </c>
      <c r="C393" s="5" t="s">
        <v>208</v>
      </c>
      <c r="D393" s="5">
        <v>1</v>
      </c>
      <c r="E393" s="9"/>
      <c r="F393" s="9"/>
      <c r="G393" s="9"/>
      <c r="H393" s="5">
        <v>2016</v>
      </c>
      <c r="I393" s="6">
        <v>55000</v>
      </c>
      <c r="J393" s="133" t="s">
        <v>214</v>
      </c>
      <c r="K393" s="133"/>
      <c r="L393" s="133"/>
      <c r="M393" s="133"/>
    </row>
    <row r="394" spans="1:13">
      <c r="A394" s="97">
        <v>44</v>
      </c>
      <c r="B394" s="51" t="s">
        <v>475</v>
      </c>
      <c r="C394" s="5" t="s">
        <v>208</v>
      </c>
      <c r="D394" s="5">
        <v>1</v>
      </c>
      <c r="E394" s="9"/>
      <c r="F394" s="9"/>
      <c r="G394" s="9"/>
      <c r="H394" s="5">
        <v>2016</v>
      </c>
      <c r="I394" s="6">
        <v>220000</v>
      </c>
      <c r="J394" s="133" t="s">
        <v>214</v>
      </c>
      <c r="K394" s="133"/>
      <c r="L394" s="133"/>
      <c r="M394" s="133"/>
    </row>
    <row r="395" spans="1:13">
      <c r="A395" s="97">
        <v>45</v>
      </c>
      <c r="B395" s="51" t="s">
        <v>470</v>
      </c>
      <c r="C395" s="5" t="s">
        <v>208</v>
      </c>
      <c r="D395" s="5">
        <v>1</v>
      </c>
      <c r="E395" s="9"/>
      <c r="F395" s="9"/>
      <c r="G395" s="9"/>
      <c r="H395" s="5">
        <v>2016</v>
      </c>
      <c r="I395" s="6">
        <v>250000</v>
      </c>
      <c r="J395" s="133" t="s">
        <v>214</v>
      </c>
      <c r="K395" s="133"/>
      <c r="L395" s="133"/>
      <c r="M395" s="133"/>
    </row>
    <row r="396" spans="1:13">
      <c r="A396" s="97">
        <v>46</v>
      </c>
      <c r="B396" s="51" t="s">
        <v>520</v>
      </c>
      <c r="C396" s="5" t="s">
        <v>208</v>
      </c>
      <c r="D396" s="5">
        <v>1</v>
      </c>
      <c r="E396" s="9"/>
      <c r="F396" s="9"/>
      <c r="G396" s="9"/>
      <c r="H396" s="5">
        <v>2016</v>
      </c>
      <c r="I396" s="6">
        <v>200000</v>
      </c>
      <c r="J396" s="133" t="s">
        <v>214</v>
      </c>
      <c r="K396" s="133"/>
      <c r="L396" s="133"/>
      <c r="M396" s="133"/>
    </row>
    <row r="397" spans="1:13">
      <c r="A397" s="97">
        <v>47</v>
      </c>
      <c r="B397" s="51" t="s">
        <v>521</v>
      </c>
      <c r="C397" s="5"/>
      <c r="D397" s="5">
        <v>1</v>
      </c>
      <c r="E397" s="9"/>
      <c r="F397" s="9"/>
      <c r="G397" s="9"/>
      <c r="H397" s="5">
        <v>2016</v>
      </c>
      <c r="I397" s="6">
        <v>1600000</v>
      </c>
      <c r="J397" s="133" t="s">
        <v>214</v>
      </c>
      <c r="K397" s="133"/>
      <c r="L397" s="133"/>
      <c r="M397" s="133"/>
    </row>
    <row r="398" spans="1:13">
      <c r="A398" s="97">
        <v>48</v>
      </c>
      <c r="B398" s="51" t="s">
        <v>522</v>
      </c>
      <c r="C398" s="5"/>
      <c r="D398" s="5">
        <v>1</v>
      </c>
      <c r="E398" s="9"/>
      <c r="F398" s="9"/>
      <c r="G398" s="9"/>
      <c r="H398" s="5">
        <v>2016</v>
      </c>
      <c r="I398" s="6">
        <v>2500000</v>
      </c>
      <c r="J398" s="133" t="s">
        <v>214</v>
      </c>
      <c r="K398" s="133"/>
      <c r="L398" s="133"/>
      <c r="M398" s="133"/>
    </row>
    <row r="399" spans="1:13">
      <c r="A399" s="97">
        <v>49</v>
      </c>
      <c r="B399" s="51" t="s">
        <v>476</v>
      </c>
      <c r="C399" s="5" t="s">
        <v>208</v>
      </c>
      <c r="D399" s="5">
        <v>1</v>
      </c>
      <c r="E399" s="136"/>
      <c r="F399" s="136"/>
      <c r="G399" s="136"/>
      <c r="H399" s="5">
        <v>2016</v>
      </c>
      <c r="I399" s="6">
        <v>550000</v>
      </c>
      <c r="J399" s="133" t="s">
        <v>214</v>
      </c>
      <c r="K399" s="133"/>
      <c r="L399" s="133"/>
      <c r="M399" s="133"/>
    </row>
    <row r="400" spans="1:13">
      <c r="A400" s="97">
        <v>50</v>
      </c>
      <c r="B400" s="51" t="s">
        <v>523</v>
      </c>
      <c r="C400" s="5" t="s">
        <v>208</v>
      </c>
      <c r="D400" s="5">
        <v>1</v>
      </c>
      <c r="E400" s="136"/>
      <c r="F400" s="136"/>
      <c r="G400" s="136"/>
      <c r="H400" s="5">
        <v>2016</v>
      </c>
      <c r="I400" s="6">
        <v>3500000</v>
      </c>
      <c r="J400" s="133" t="s">
        <v>214</v>
      </c>
      <c r="K400" s="133"/>
      <c r="L400" s="133"/>
      <c r="M400" s="133"/>
    </row>
    <row r="401" spans="1:13">
      <c r="A401" s="97">
        <v>51</v>
      </c>
      <c r="B401" s="51" t="s">
        <v>471</v>
      </c>
      <c r="C401" s="5" t="s">
        <v>208</v>
      </c>
      <c r="D401" s="5">
        <v>1</v>
      </c>
      <c r="E401" s="136"/>
      <c r="F401" s="136"/>
      <c r="G401" s="136"/>
      <c r="H401" s="5">
        <v>2016</v>
      </c>
      <c r="I401" s="6">
        <v>350000</v>
      </c>
      <c r="J401" s="133" t="s">
        <v>214</v>
      </c>
      <c r="K401" s="133"/>
      <c r="L401" s="133"/>
      <c r="M401" s="133"/>
    </row>
    <row r="402" spans="1:13">
      <c r="A402" s="97">
        <v>52</v>
      </c>
      <c r="B402" s="51" t="s">
        <v>524</v>
      </c>
      <c r="C402" s="5" t="s">
        <v>208</v>
      </c>
      <c r="D402" s="5">
        <v>1</v>
      </c>
      <c r="E402" s="136"/>
      <c r="F402" s="136"/>
      <c r="G402" s="136"/>
      <c r="H402" s="5">
        <v>2016</v>
      </c>
      <c r="I402" s="6">
        <v>350000</v>
      </c>
      <c r="J402" s="133" t="s">
        <v>214</v>
      </c>
      <c r="K402" s="133"/>
      <c r="L402" s="133"/>
      <c r="M402" s="133"/>
    </row>
    <row r="403" spans="1:13">
      <c r="A403" s="97">
        <v>53</v>
      </c>
      <c r="B403" s="51" t="s">
        <v>525</v>
      </c>
      <c r="C403" s="5" t="s">
        <v>208</v>
      </c>
      <c r="D403" s="5">
        <v>1</v>
      </c>
      <c r="E403" s="136"/>
      <c r="F403" s="136"/>
      <c r="G403" s="136"/>
      <c r="H403" s="5">
        <v>2016</v>
      </c>
      <c r="I403" s="6">
        <v>3500000</v>
      </c>
      <c r="J403" s="133" t="s">
        <v>214</v>
      </c>
      <c r="K403" s="133"/>
      <c r="L403" s="133"/>
      <c r="M403" s="133"/>
    </row>
    <row r="404" spans="1:13">
      <c r="A404" s="97">
        <v>54</v>
      </c>
      <c r="B404" s="51" t="s">
        <v>473</v>
      </c>
      <c r="C404" s="5" t="s">
        <v>337</v>
      </c>
      <c r="D404" s="5">
        <v>1</v>
      </c>
      <c r="E404" s="136"/>
      <c r="F404" s="136"/>
      <c r="G404" s="136"/>
      <c r="H404" s="5">
        <v>2016</v>
      </c>
      <c r="I404" s="6">
        <v>520000</v>
      </c>
      <c r="J404" s="133" t="s">
        <v>214</v>
      </c>
      <c r="K404" s="133"/>
      <c r="L404" s="133"/>
      <c r="M404" s="133"/>
    </row>
    <row r="405" spans="1:13">
      <c r="A405" s="57">
        <v>4.2</v>
      </c>
      <c r="B405" s="41" t="s">
        <v>132</v>
      </c>
      <c r="C405" s="51"/>
      <c r="D405" s="51"/>
      <c r="E405" s="9"/>
      <c r="F405" s="9"/>
      <c r="G405" s="9"/>
      <c r="H405" s="128"/>
      <c r="I405" s="129"/>
      <c r="J405" s="133"/>
      <c r="K405" s="133"/>
      <c r="L405" s="133"/>
      <c r="M405" s="133"/>
    </row>
    <row r="406" spans="1:13">
      <c r="A406" s="1">
        <v>1</v>
      </c>
      <c r="B406" s="51" t="s">
        <v>220</v>
      </c>
      <c r="C406" s="5" t="s">
        <v>208</v>
      </c>
      <c r="D406" s="5">
        <v>1</v>
      </c>
      <c r="E406" s="9"/>
      <c r="F406" s="9"/>
      <c r="G406" s="9"/>
      <c r="H406" s="5">
        <v>2019</v>
      </c>
      <c r="I406" s="6">
        <v>5000000</v>
      </c>
      <c r="J406" s="133" t="s">
        <v>214</v>
      </c>
      <c r="K406" s="133"/>
      <c r="L406" s="133"/>
      <c r="M406" s="133"/>
    </row>
    <row r="407" spans="1:13">
      <c r="A407" s="1">
        <v>2</v>
      </c>
      <c r="B407" s="51" t="s">
        <v>201</v>
      </c>
      <c r="C407" s="5" t="s">
        <v>208</v>
      </c>
      <c r="D407" s="5">
        <v>2</v>
      </c>
      <c r="E407" s="9"/>
      <c r="F407" s="9"/>
      <c r="G407" s="9"/>
      <c r="H407" s="5">
        <v>2016</v>
      </c>
      <c r="I407" s="6">
        <v>700000</v>
      </c>
      <c r="J407" s="133" t="s">
        <v>214</v>
      </c>
      <c r="K407" s="133"/>
      <c r="L407" s="133"/>
      <c r="M407" s="133"/>
    </row>
    <row r="408" spans="1:13">
      <c r="A408" s="1">
        <v>3</v>
      </c>
      <c r="B408" s="51" t="s">
        <v>482</v>
      </c>
      <c r="C408" s="5" t="s">
        <v>231</v>
      </c>
      <c r="D408" s="5">
        <v>1</v>
      </c>
      <c r="E408" s="9"/>
      <c r="F408" s="9"/>
      <c r="G408" s="9"/>
      <c r="H408" s="5">
        <v>2016</v>
      </c>
      <c r="I408" s="6">
        <v>650000</v>
      </c>
      <c r="J408" s="133" t="s">
        <v>214</v>
      </c>
      <c r="K408" s="133"/>
      <c r="L408" s="133"/>
      <c r="M408" s="133"/>
    </row>
    <row r="409" spans="1:13">
      <c r="A409" s="1">
        <v>4</v>
      </c>
      <c r="B409" s="51" t="s">
        <v>480</v>
      </c>
      <c r="C409" s="5" t="s">
        <v>208</v>
      </c>
      <c r="D409" s="5">
        <v>1</v>
      </c>
      <c r="E409" s="9"/>
      <c r="F409" s="9"/>
      <c r="G409" s="9"/>
      <c r="H409" s="5">
        <v>2024</v>
      </c>
      <c r="I409" s="6">
        <v>1310000</v>
      </c>
      <c r="J409" s="133" t="s">
        <v>214</v>
      </c>
      <c r="K409" s="133"/>
      <c r="L409" s="133"/>
      <c r="M409" s="133"/>
    </row>
    <row r="410" spans="1:13">
      <c r="A410" s="1">
        <v>5</v>
      </c>
      <c r="B410" s="51" t="s">
        <v>226</v>
      </c>
      <c r="C410" s="5" t="s">
        <v>208</v>
      </c>
      <c r="D410" s="5">
        <v>1</v>
      </c>
      <c r="E410" s="9"/>
      <c r="F410" s="9"/>
      <c r="G410" s="9"/>
      <c r="H410" s="5">
        <v>2016</v>
      </c>
      <c r="I410" s="6">
        <v>1100000</v>
      </c>
      <c r="J410" s="133" t="s">
        <v>214</v>
      </c>
      <c r="K410" s="133"/>
      <c r="L410" s="133"/>
      <c r="M410" s="133"/>
    </row>
    <row r="411" spans="1:13">
      <c r="A411" s="1">
        <v>6</v>
      </c>
      <c r="B411" s="51" t="s">
        <v>478</v>
      </c>
      <c r="C411" s="5" t="s">
        <v>208</v>
      </c>
      <c r="D411" s="5">
        <v>1</v>
      </c>
      <c r="E411" s="9"/>
      <c r="F411" s="9"/>
      <c r="G411" s="9"/>
      <c r="H411" s="5">
        <v>2016</v>
      </c>
      <c r="I411" s="6">
        <v>210000</v>
      </c>
      <c r="J411" s="133" t="s">
        <v>214</v>
      </c>
      <c r="K411" s="133"/>
      <c r="L411" s="133"/>
      <c r="M411" s="133"/>
    </row>
    <row r="412" spans="1:13">
      <c r="A412" s="1">
        <v>7</v>
      </c>
      <c r="B412" s="51" t="s">
        <v>526</v>
      </c>
      <c r="C412" s="5" t="s">
        <v>208</v>
      </c>
      <c r="D412" s="5">
        <v>1</v>
      </c>
      <c r="E412" s="9"/>
      <c r="F412" s="9"/>
      <c r="G412" s="9"/>
      <c r="H412" s="5">
        <v>2019</v>
      </c>
      <c r="I412" s="6">
        <v>7350000</v>
      </c>
      <c r="J412" s="133" t="s">
        <v>214</v>
      </c>
      <c r="K412" s="133"/>
      <c r="L412" s="133"/>
      <c r="M412" s="133"/>
    </row>
    <row r="413" spans="1:13">
      <c r="A413" s="1">
        <v>8</v>
      </c>
      <c r="B413" s="51" t="s">
        <v>479</v>
      </c>
      <c r="C413" s="5" t="s">
        <v>208</v>
      </c>
      <c r="D413" s="5">
        <v>1</v>
      </c>
      <c r="E413" s="9"/>
      <c r="F413" s="9"/>
      <c r="G413" s="9"/>
      <c r="H413" s="5">
        <v>2016</v>
      </c>
      <c r="I413" s="6">
        <v>2350000</v>
      </c>
      <c r="J413" s="133" t="s">
        <v>214</v>
      </c>
      <c r="K413" s="133"/>
      <c r="L413" s="133"/>
      <c r="M413" s="133"/>
    </row>
    <row r="414" spans="1:13">
      <c r="A414" s="1">
        <v>9</v>
      </c>
      <c r="B414" s="51" t="s">
        <v>527</v>
      </c>
      <c r="C414" s="5" t="s">
        <v>208</v>
      </c>
      <c r="D414" s="5">
        <v>1</v>
      </c>
      <c r="E414" s="9"/>
      <c r="F414" s="9"/>
      <c r="G414" s="9"/>
      <c r="H414" s="5">
        <v>2016</v>
      </c>
      <c r="I414" s="6">
        <v>8400000</v>
      </c>
      <c r="J414" s="133" t="s">
        <v>214</v>
      </c>
      <c r="K414" s="133"/>
      <c r="L414" s="133"/>
      <c r="M414" s="133"/>
    </row>
    <row r="415" spans="1:13">
      <c r="A415" s="1">
        <v>10</v>
      </c>
      <c r="B415" s="51" t="s">
        <v>274</v>
      </c>
      <c r="C415" s="5" t="s">
        <v>208</v>
      </c>
      <c r="D415" s="5">
        <v>1</v>
      </c>
      <c r="E415" s="136"/>
      <c r="F415" s="136"/>
      <c r="G415" s="136"/>
      <c r="H415" s="5">
        <v>2016</v>
      </c>
      <c r="I415" s="6">
        <v>1100000</v>
      </c>
      <c r="J415" s="133" t="s">
        <v>214</v>
      </c>
      <c r="K415" s="133"/>
      <c r="L415" s="133"/>
      <c r="M415" s="133"/>
    </row>
  </sheetData>
  <autoFilter ref="A10:N415"/>
  <mergeCells count="17">
    <mergeCell ref="M6:M7"/>
    <mergeCell ref="I6:I7"/>
    <mergeCell ref="C6:C7"/>
    <mergeCell ref="D6:D7"/>
    <mergeCell ref="A1:F1"/>
    <mergeCell ref="L1:M1"/>
    <mergeCell ref="A3:M3"/>
    <mergeCell ref="A4:M4"/>
    <mergeCell ref="A6:A7"/>
    <mergeCell ref="B6:B7"/>
    <mergeCell ref="E6:E7"/>
    <mergeCell ref="F6:F7"/>
    <mergeCell ref="G6:G7"/>
    <mergeCell ref="H6:H7"/>
    <mergeCell ref="J6:J7"/>
    <mergeCell ref="K6:K7"/>
    <mergeCell ref="L6:L7"/>
  </mergeCells>
  <dataValidations count="2">
    <dataValidation promptTitle="Nhập" prompt="Tên CCDC" sqref="B84 B81 B99 B101 B110:B112 B121 B123:B149 B161 B163:B164 B166:B173 B35 B183 B179 B320 B342">
      <formula1>0</formula1>
      <formula2>0</formula2>
    </dataValidation>
    <dataValidation type="list" allowBlank="1" showInputMessage="1" showErrorMessage="1" sqref="H93 H184:H201">
      <formula1>Data_Year</formula1>
    </dataValidation>
  </dataValidations>
  <pageMargins left="0.196850393700787" right="0" top="0.196850393700787" bottom="0.196850393700787" header="0.31496062992126" footer="0.31496062992126"/>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 1 nhà đất</vt:lpstr>
      <vt:lpstr>PL 2 xe ô tô</vt:lpstr>
      <vt:lpstr>PL 3 TSCĐ khác</vt:lpstr>
      <vt:lpstr>PL 4 CCDC</vt:lpstr>
    </vt:vector>
  </TitlesOfParts>
  <Company>Stimulsoft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Stimulsoft Reports 2012.1.1300 from 3 April 2012</dc:creator>
  <cp:lastModifiedBy>DELL</cp:lastModifiedBy>
  <cp:lastPrinted>2025-06-09T02:24:18Z</cp:lastPrinted>
  <dcterms:created xsi:type="dcterms:W3CDTF">2018-08-30T16:05:44Z</dcterms:created>
  <dcterms:modified xsi:type="dcterms:W3CDTF">2025-06-09T03:21:45Z</dcterms:modified>
</cp:coreProperties>
</file>